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BF7A0442-7D5C-486B-8C56-C58F3BEBC070}" xr6:coauthVersionLast="47" xr6:coauthVersionMax="47" xr10:uidLastSave="{00000000-0000-0000-0000-000000000000}"/>
  <bookViews>
    <workbookView xWindow="420" yWindow="570" windowWidth="18165" windowHeight="14400" xr2:uid="{B3ED4DB0-D97F-4C50-8277-EF6B13F8BE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2" i="1" l="1"/>
  <c r="AK28" i="1"/>
  <c r="AK26" i="1"/>
  <c r="AK27" i="1"/>
  <c r="AJ28" i="1"/>
  <c r="AJ26" i="1"/>
  <c r="AI28" i="1"/>
  <c r="AI26" i="1"/>
  <c r="AH28" i="1"/>
  <c r="AH26" i="1"/>
  <c r="AK17" i="1"/>
  <c r="AK33" i="1"/>
  <c r="AJ37" i="1"/>
  <c r="AJ38" i="1"/>
  <c r="AK37" i="1"/>
  <c r="AK38" i="1"/>
  <c r="AE12" i="1"/>
  <c r="AF12" i="1"/>
  <c r="AG12" i="1"/>
  <c r="AK22" i="1" l="1"/>
  <c r="AK19" i="1"/>
  <c r="AK15" i="1"/>
  <c r="AK16" i="1"/>
  <c r="AJ33" i="1"/>
  <c r="AJ22" i="1"/>
  <c r="AJ19" i="1"/>
  <c r="AJ15" i="1"/>
  <c r="AJ16" i="1"/>
  <c r="AJ17" i="1"/>
  <c r="AJ27" i="1" l="1"/>
  <c r="AI37" i="1"/>
  <c r="AI33" i="1"/>
  <c r="AI22" i="1"/>
  <c r="AI19" i="1"/>
  <c r="AI16" i="1"/>
  <c r="AI15" i="1"/>
  <c r="AI38" i="1" l="1"/>
  <c r="AI27" i="1"/>
  <c r="AL38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H33" i="1"/>
  <c r="AG33" i="1"/>
  <c r="AG38" i="1" s="1"/>
  <c r="AF33" i="1"/>
  <c r="AE33" i="1"/>
  <c r="AE38" i="1" s="1"/>
  <c r="AD33" i="1"/>
  <c r="AC33" i="1"/>
  <c r="AC38" i="1" s="1"/>
  <c r="AB33" i="1"/>
  <c r="AA33" i="1"/>
  <c r="AA38" i="1" s="1"/>
  <c r="Z33" i="1"/>
  <c r="Y33" i="1"/>
  <c r="Y38" i="1" s="1"/>
  <c r="X33" i="1"/>
  <c r="W33" i="1"/>
  <c r="W38" i="1" s="1"/>
  <c r="V33" i="1"/>
  <c r="U33" i="1"/>
  <c r="U38" i="1" s="1"/>
  <c r="T33" i="1"/>
  <c r="S33" i="1"/>
  <c r="S38" i="1" s="1"/>
  <c r="R33" i="1"/>
  <c r="Q33" i="1"/>
  <c r="Q38" i="1" s="1"/>
  <c r="P33" i="1"/>
  <c r="O33" i="1"/>
  <c r="O38" i="1" s="1"/>
  <c r="N33" i="1"/>
  <c r="M33" i="1"/>
  <c r="M38" i="1" s="1"/>
  <c r="L33" i="1"/>
  <c r="K33" i="1"/>
  <c r="K38" i="1" s="1"/>
  <c r="J33" i="1"/>
  <c r="I33" i="1"/>
  <c r="I38" i="1" s="1"/>
  <c r="H33" i="1"/>
  <c r="G33" i="1"/>
  <c r="G38" i="1" s="1"/>
  <c r="F33" i="1"/>
  <c r="E33" i="1"/>
  <c r="E38" i="1" s="1"/>
  <c r="D33" i="1"/>
  <c r="C33" i="1"/>
  <c r="C38" i="1" s="1"/>
  <c r="B3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AG22" i="1"/>
  <c r="AE22" i="1"/>
  <c r="AC12" i="1"/>
  <c r="AC22" i="1" s="1"/>
  <c r="AB12" i="1"/>
  <c r="AA12" i="1"/>
  <c r="AA22" i="1" s="1"/>
  <c r="Z17" i="1"/>
  <c r="AB17" i="1" l="1"/>
  <c r="AD17" i="1"/>
  <c r="AF17" i="1"/>
  <c r="AH17" i="1"/>
  <c r="AI17" i="1"/>
  <c r="AH27" i="1"/>
  <c r="B38" i="1"/>
  <c r="D38" i="1"/>
  <c r="F38" i="1"/>
  <c r="H38" i="1"/>
  <c r="J38" i="1"/>
  <c r="L38" i="1"/>
  <c r="N38" i="1"/>
  <c r="P38" i="1"/>
  <c r="R38" i="1"/>
  <c r="T38" i="1"/>
  <c r="V38" i="1"/>
  <c r="X38" i="1"/>
  <c r="Z38" i="1"/>
  <c r="AB38" i="1"/>
  <c r="AD38" i="1"/>
  <c r="AF38" i="1"/>
  <c r="AH38" i="1"/>
  <c r="AA17" i="1"/>
  <c r="AC17" i="1"/>
  <c r="AE17" i="1"/>
  <c r="AG17" i="1"/>
  <c r="Z22" i="1"/>
  <c r="AB22" i="1"/>
  <c r="AD22" i="1"/>
  <c r="AF22" i="1"/>
  <c r="AH22" i="1"/>
</calcChain>
</file>

<file path=xl/sharedStrings.xml><?xml version="1.0" encoding="utf-8"?>
<sst xmlns="http://schemas.openxmlformats.org/spreadsheetml/2006/main" count="52" uniqueCount="49">
  <si>
    <t>SOCIAL INDICATORS</t>
  </si>
  <si>
    <t>POPULATION 1)</t>
  </si>
  <si>
    <t>Population by sex (absolute)</t>
  </si>
  <si>
    <t>Male</t>
  </si>
  <si>
    <t>Female</t>
  </si>
  <si>
    <t>Total</t>
  </si>
  <si>
    <t>Population by sex (% change)</t>
  </si>
  <si>
    <t xml:space="preserve">Sex ratio </t>
  </si>
  <si>
    <t>(males per 1,000 females)</t>
  </si>
  <si>
    <t>Population density</t>
  </si>
  <si>
    <r>
      <t>(population per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land)</t>
    </r>
  </si>
  <si>
    <t>Population by age (as % of total)</t>
  </si>
  <si>
    <t>Under 15 years</t>
  </si>
  <si>
    <t>Between 15 and 60 years</t>
  </si>
  <si>
    <t>60 years or older</t>
  </si>
  <si>
    <t>Population growth (absolute)</t>
  </si>
  <si>
    <t>Live births</t>
  </si>
  <si>
    <t>Deaths</t>
  </si>
  <si>
    <t>Natural increase (a)</t>
  </si>
  <si>
    <t>Immigrants</t>
  </si>
  <si>
    <t>Emmigrants</t>
  </si>
  <si>
    <t>Net migration (b)</t>
  </si>
  <si>
    <t>Total population growth (a+b)</t>
  </si>
  <si>
    <t>Infant mortality rate</t>
  </si>
  <si>
    <t>(per 1,000 live births)</t>
  </si>
  <si>
    <t>Divorce Demography</t>
  </si>
  <si>
    <t>Crude marriage rate</t>
  </si>
  <si>
    <t>Crude divorce rate</t>
  </si>
  <si>
    <t>Divorce per marriage rate</t>
  </si>
  <si>
    <t>SOCIAL AFFAIRS</t>
  </si>
  <si>
    <t>Minimum wages</t>
  </si>
  <si>
    <t>Industry</t>
  </si>
  <si>
    <t>Service / Trade</t>
  </si>
  <si>
    <t>Domestic  servants</t>
  </si>
  <si>
    <t>Welfare benefits on January 31</t>
  </si>
  <si>
    <t>Persons on welfare</t>
  </si>
  <si>
    <t>Total amount paid (in Afl. thousand)</t>
  </si>
  <si>
    <t>JUSTICE</t>
  </si>
  <si>
    <t>Total number of crimes committed</t>
  </si>
  <si>
    <t>Traffic accidents (2003 excl. San Nicolas and Noord)</t>
  </si>
  <si>
    <t>Fatal accidents</t>
  </si>
  <si>
    <r>
      <t>18</t>
    </r>
    <r>
      <rPr>
        <vertAlign val="superscript"/>
        <sz val="12"/>
        <rFont val="Times New Roman"/>
        <family val="1"/>
      </rPr>
      <t>3</t>
    </r>
  </si>
  <si>
    <t>Traffic violations</t>
  </si>
  <si>
    <t>Deported illegal imigrants</t>
  </si>
  <si>
    <t>1) End of year.</t>
  </si>
  <si>
    <t>2) Census 2000; population under 14 years not included.</t>
  </si>
  <si>
    <t>3) Excluding Santa Cruz.</t>
  </si>
  <si>
    <t>Source: CBS; Department of Labor.</t>
  </si>
  <si>
    <t xml:space="preserve">(continued)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</si>
</sst>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0.000"/>
    <numFmt numFmtId="167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color rgb="FF7030A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206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3" fontId="3" fillId="0" borderId="0" xfId="0" applyNumberFormat="1" applyFont="1"/>
    <xf numFmtId="164" fontId="3" fillId="0" borderId="0" xfId="1" applyNumberFormat="1" applyFont="1" applyAlignment="1">
      <alignment horizontal="left" indent="1"/>
    </xf>
    <xf numFmtId="3" fontId="3" fillId="0" borderId="0" xfId="1" applyNumberFormat="1" applyFont="1"/>
    <xf numFmtId="165" fontId="3" fillId="0" borderId="0" xfId="0" applyNumberFormat="1" applyFont="1" applyAlignment="1">
      <alignment horizontal="left" indent="3"/>
    </xf>
    <xf numFmtId="165" fontId="3" fillId="0" borderId="0" xfId="0" applyNumberFormat="1" applyFont="1" applyAlignment="1">
      <alignment horizontal="left" indent="1"/>
    </xf>
    <xf numFmtId="165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5" fontId="3" fillId="0" borderId="0" xfId="0" applyNumberFormat="1" applyFont="1" applyAlignment="1">
      <alignment horizontal="left" wrapText="1" indent="2"/>
    </xf>
    <xf numFmtId="165" fontId="3" fillId="0" borderId="0" xfId="0" applyNumberFormat="1" applyFont="1" applyAlignment="1">
      <alignment wrapText="1"/>
    </xf>
    <xf numFmtId="3" fontId="3" fillId="0" borderId="0" xfId="0" applyNumberFormat="1" applyFont="1" applyAlignment="1">
      <alignment horizontal="left" indent="3"/>
    </xf>
    <xf numFmtId="3" fontId="3" fillId="0" borderId="0" xfId="0" applyNumberFormat="1" applyFont="1" applyAlignment="1">
      <alignment horizontal="left" indent="1"/>
    </xf>
    <xf numFmtId="0" fontId="5" fillId="0" borderId="0" xfId="0" applyFont="1"/>
    <xf numFmtId="3" fontId="5" fillId="0" borderId="0" xfId="0" applyNumberFormat="1" applyFont="1"/>
    <xf numFmtId="4" fontId="3" fillId="0" borderId="0" xfId="0" applyNumberFormat="1" applyFont="1"/>
    <xf numFmtId="167" fontId="3" fillId="0" borderId="0" xfId="0" applyNumberFormat="1" applyFont="1"/>
    <xf numFmtId="4" fontId="3" fillId="0" borderId="0" xfId="0" applyNumberFormat="1" applyFont="1" applyAlignment="1">
      <alignment horizontal="left" indent="3"/>
    </xf>
    <xf numFmtId="4" fontId="3" fillId="0" borderId="0" xfId="0" applyNumberFormat="1" applyFont="1" applyAlignment="1">
      <alignment horizontal="left" indent="1"/>
    </xf>
    <xf numFmtId="4" fontId="5" fillId="0" borderId="0" xfId="0" applyNumberFormat="1" applyFont="1"/>
    <xf numFmtId="165" fontId="5" fillId="0" borderId="0" xfId="0" applyNumberFormat="1" applyFont="1"/>
    <xf numFmtId="3" fontId="3" fillId="0" borderId="0" xfId="0" quotePrefix="1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 indent="1"/>
    </xf>
    <xf numFmtId="3" fontId="3" fillId="0" borderId="0" xfId="0" applyNumberFormat="1" applyFont="1" applyFill="1"/>
    <xf numFmtId="165" fontId="3" fillId="0" borderId="0" xfId="0" applyNumberFormat="1" applyFont="1" applyFill="1"/>
    <xf numFmtId="2" fontId="3" fillId="0" borderId="2" xfId="1" applyNumberFormat="1" applyFont="1" applyFill="1" applyBorder="1"/>
    <xf numFmtId="2" fontId="3" fillId="0" borderId="0" xfId="2" applyNumberFormat="1" applyFont="1"/>
    <xf numFmtId="2" fontId="3" fillId="0" borderId="0" xfId="1" applyNumberFormat="1" applyFont="1" applyFill="1" applyBorder="1"/>
    <xf numFmtId="0" fontId="3" fillId="0" borderId="0" xfId="2" applyFont="1"/>
  </cellXfs>
  <cellStyles count="6">
    <cellStyle name="Comma" xfId="1" builtinId="3"/>
    <cellStyle name="Comma 4" xfId="5" xr:uid="{E67B3736-140E-4105-AE67-1DB58CF5D948}"/>
    <cellStyle name="Normal" xfId="0" builtinId="0"/>
    <cellStyle name="Normal 10" xfId="3" xr:uid="{09FF9876-AD65-4EE5-A6D4-8864CAE8E195}"/>
    <cellStyle name="Normal 2" xfId="2" xr:uid="{F643C4D0-51BC-4F45-A573-2A4F46C726AD}"/>
    <cellStyle name="Percent 2" xfId="4" xr:uid="{A6B67A25-BF11-4069-81AC-FCA1D5816C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048A-F1CC-4BB7-A374-55AB2ABB8763}">
  <dimension ref="A1:AN69"/>
  <sheetViews>
    <sheetView tabSelected="1" view="pageBreakPreview" zoomScale="60" zoomScaleNormal="70" workbookViewId="0">
      <selection activeCell="AH37" sqref="AH37"/>
    </sheetView>
  </sheetViews>
  <sheetFormatPr defaultRowHeight="15.75" x14ac:dyDescent="0.25"/>
  <cols>
    <col min="1" max="1" width="60.7109375" style="3" customWidth="1"/>
    <col min="2" max="4" width="11.140625" style="3" hidden="1" customWidth="1"/>
    <col min="5" max="6" width="10.5703125" style="3" hidden="1" customWidth="1"/>
    <col min="7" max="7" width="10.140625" style="3" hidden="1" customWidth="1"/>
    <col min="8" max="21" width="0" style="3" hidden="1" customWidth="1"/>
    <col min="22" max="22" width="9.7109375" style="3" hidden="1" customWidth="1"/>
    <col min="23" max="23" width="11.140625" style="3" hidden="1" customWidth="1"/>
    <col min="24" max="33" width="11.140625" style="3" bestFit="1" customWidth="1"/>
    <col min="34" max="34" width="9.7109375" style="3" bestFit="1" customWidth="1"/>
    <col min="35" max="35" width="11.140625" style="3" bestFit="1" customWidth="1"/>
    <col min="36" max="37" width="10.5703125" style="3" bestFit="1" customWidth="1"/>
    <col min="38" max="38" width="1.7109375" style="3" customWidth="1"/>
    <col min="39" max="259" width="9.140625" style="3"/>
    <col min="260" max="260" width="41.28515625" style="3" customWidth="1"/>
    <col min="261" max="265" width="0" style="3" hidden="1" customWidth="1"/>
    <col min="266" max="266" width="10.140625" style="3" bestFit="1" customWidth="1"/>
    <col min="267" max="280" width="9.140625" style="3"/>
    <col min="281" max="281" width="9.7109375" style="3" bestFit="1" customWidth="1"/>
    <col min="282" max="282" width="9.140625" style="3"/>
    <col min="283" max="283" width="8.5703125" style="3" customWidth="1"/>
    <col min="284" max="293" width="9.140625" style="3"/>
    <col min="294" max="294" width="1.7109375" style="3" customWidth="1"/>
    <col min="295" max="515" width="9.140625" style="3"/>
    <col min="516" max="516" width="41.28515625" style="3" customWidth="1"/>
    <col min="517" max="521" width="0" style="3" hidden="1" customWidth="1"/>
    <col min="522" max="522" width="10.140625" style="3" bestFit="1" customWidth="1"/>
    <col min="523" max="536" width="9.140625" style="3"/>
    <col min="537" max="537" width="9.7109375" style="3" bestFit="1" customWidth="1"/>
    <col min="538" max="538" width="9.140625" style="3"/>
    <col min="539" max="539" width="8.5703125" style="3" customWidth="1"/>
    <col min="540" max="549" width="9.140625" style="3"/>
    <col min="550" max="550" width="1.7109375" style="3" customWidth="1"/>
    <col min="551" max="771" width="9.140625" style="3"/>
    <col min="772" max="772" width="41.28515625" style="3" customWidth="1"/>
    <col min="773" max="777" width="0" style="3" hidden="1" customWidth="1"/>
    <col min="778" max="778" width="10.140625" style="3" bestFit="1" customWidth="1"/>
    <col min="779" max="792" width="9.140625" style="3"/>
    <col min="793" max="793" width="9.7109375" style="3" bestFit="1" customWidth="1"/>
    <col min="794" max="794" width="9.140625" style="3"/>
    <col min="795" max="795" width="8.5703125" style="3" customWidth="1"/>
    <col min="796" max="805" width="9.140625" style="3"/>
    <col min="806" max="806" width="1.7109375" style="3" customWidth="1"/>
    <col min="807" max="1027" width="9.140625" style="3"/>
    <col min="1028" max="1028" width="41.28515625" style="3" customWidth="1"/>
    <col min="1029" max="1033" width="0" style="3" hidden="1" customWidth="1"/>
    <col min="1034" max="1034" width="10.140625" style="3" bestFit="1" customWidth="1"/>
    <col min="1035" max="1048" width="9.140625" style="3"/>
    <col min="1049" max="1049" width="9.7109375" style="3" bestFit="1" customWidth="1"/>
    <col min="1050" max="1050" width="9.140625" style="3"/>
    <col min="1051" max="1051" width="8.5703125" style="3" customWidth="1"/>
    <col min="1052" max="1061" width="9.140625" style="3"/>
    <col min="1062" max="1062" width="1.7109375" style="3" customWidth="1"/>
    <col min="1063" max="1283" width="9.140625" style="3"/>
    <col min="1284" max="1284" width="41.28515625" style="3" customWidth="1"/>
    <col min="1285" max="1289" width="0" style="3" hidden="1" customWidth="1"/>
    <col min="1290" max="1290" width="10.140625" style="3" bestFit="1" customWidth="1"/>
    <col min="1291" max="1304" width="9.140625" style="3"/>
    <col min="1305" max="1305" width="9.7109375" style="3" bestFit="1" customWidth="1"/>
    <col min="1306" max="1306" width="9.140625" style="3"/>
    <col min="1307" max="1307" width="8.5703125" style="3" customWidth="1"/>
    <col min="1308" max="1317" width="9.140625" style="3"/>
    <col min="1318" max="1318" width="1.7109375" style="3" customWidth="1"/>
    <col min="1319" max="1539" width="9.140625" style="3"/>
    <col min="1540" max="1540" width="41.28515625" style="3" customWidth="1"/>
    <col min="1541" max="1545" width="0" style="3" hidden="1" customWidth="1"/>
    <col min="1546" max="1546" width="10.140625" style="3" bestFit="1" customWidth="1"/>
    <col min="1547" max="1560" width="9.140625" style="3"/>
    <col min="1561" max="1561" width="9.7109375" style="3" bestFit="1" customWidth="1"/>
    <col min="1562" max="1562" width="9.140625" style="3"/>
    <col min="1563" max="1563" width="8.5703125" style="3" customWidth="1"/>
    <col min="1564" max="1573" width="9.140625" style="3"/>
    <col min="1574" max="1574" width="1.7109375" style="3" customWidth="1"/>
    <col min="1575" max="1795" width="9.140625" style="3"/>
    <col min="1796" max="1796" width="41.28515625" style="3" customWidth="1"/>
    <col min="1797" max="1801" width="0" style="3" hidden="1" customWidth="1"/>
    <col min="1802" max="1802" width="10.140625" style="3" bestFit="1" customWidth="1"/>
    <col min="1803" max="1816" width="9.140625" style="3"/>
    <col min="1817" max="1817" width="9.7109375" style="3" bestFit="1" customWidth="1"/>
    <col min="1818" max="1818" width="9.140625" style="3"/>
    <col min="1819" max="1819" width="8.5703125" style="3" customWidth="1"/>
    <col min="1820" max="1829" width="9.140625" style="3"/>
    <col min="1830" max="1830" width="1.7109375" style="3" customWidth="1"/>
    <col min="1831" max="2051" width="9.140625" style="3"/>
    <col min="2052" max="2052" width="41.28515625" style="3" customWidth="1"/>
    <col min="2053" max="2057" width="0" style="3" hidden="1" customWidth="1"/>
    <col min="2058" max="2058" width="10.140625" style="3" bestFit="1" customWidth="1"/>
    <col min="2059" max="2072" width="9.140625" style="3"/>
    <col min="2073" max="2073" width="9.7109375" style="3" bestFit="1" customWidth="1"/>
    <col min="2074" max="2074" width="9.140625" style="3"/>
    <col min="2075" max="2075" width="8.5703125" style="3" customWidth="1"/>
    <col min="2076" max="2085" width="9.140625" style="3"/>
    <col min="2086" max="2086" width="1.7109375" style="3" customWidth="1"/>
    <col min="2087" max="2307" width="9.140625" style="3"/>
    <col min="2308" max="2308" width="41.28515625" style="3" customWidth="1"/>
    <col min="2309" max="2313" width="0" style="3" hidden="1" customWidth="1"/>
    <col min="2314" max="2314" width="10.140625" style="3" bestFit="1" customWidth="1"/>
    <col min="2315" max="2328" width="9.140625" style="3"/>
    <col min="2329" max="2329" width="9.7109375" style="3" bestFit="1" customWidth="1"/>
    <col min="2330" max="2330" width="9.140625" style="3"/>
    <col min="2331" max="2331" width="8.5703125" style="3" customWidth="1"/>
    <col min="2332" max="2341" width="9.140625" style="3"/>
    <col min="2342" max="2342" width="1.7109375" style="3" customWidth="1"/>
    <col min="2343" max="2563" width="9.140625" style="3"/>
    <col min="2564" max="2564" width="41.28515625" style="3" customWidth="1"/>
    <col min="2565" max="2569" width="0" style="3" hidden="1" customWidth="1"/>
    <col min="2570" max="2570" width="10.140625" style="3" bestFit="1" customWidth="1"/>
    <col min="2571" max="2584" width="9.140625" style="3"/>
    <col min="2585" max="2585" width="9.7109375" style="3" bestFit="1" customWidth="1"/>
    <col min="2586" max="2586" width="9.140625" style="3"/>
    <col min="2587" max="2587" width="8.5703125" style="3" customWidth="1"/>
    <col min="2588" max="2597" width="9.140625" style="3"/>
    <col min="2598" max="2598" width="1.7109375" style="3" customWidth="1"/>
    <col min="2599" max="2819" width="9.140625" style="3"/>
    <col min="2820" max="2820" width="41.28515625" style="3" customWidth="1"/>
    <col min="2821" max="2825" width="0" style="3" hidden="1" customWidth="1"/>
    <col min="2826" max="2826" width="10.140625" style="3" bestFit="1" customWidth="1"/>
    <col min="2827" max="2840" width="9.140625" style="3"/>
    <col min="2841" max="2841" width="9.7109375" style="3" bestFit="1" customWidth="1"/>
    <col min="2842" max="2842" width="9.140625" style="3"/>
    <col min="2843" max="2843" width="8.5703125" style="3" customWidth="1"/>
    <col min="2844" max="2853" width="9.140625" style="3"/>
    <col min="2854" max="2854" width="1.7109375" style="3" customWidth="1"/>
    <col min="2855" max="3075" width="9.140625" style="3"/>
    <col min="3076" max="3076" width="41.28515625" style="3" customWidth="1"/>
    <col min="3077" max="3081" width="0" style="3" hidden="1" customWidth="1"/>
    <col min="3082" max="3082" width="10.140625" style="3" bestFit="1" customWidth="1"/>
    <col min="3083" max="3096" width="9.140625" style="3"/>
    <col min="3097" max="3097" width="9.7109375" style="3" bestFit="1" customWidth="1"/>
    <col min="3098" max="3098" width="9.140625" style="3"/>
    <col min="3099" max="3099" width="8.5703125" style="3" customWidth="1"/>
    <col min="3100" max="3109" width="9.140625" style="3"/>
    <col min="3110" max="3110" width="1.7109375" style="3" customWidth="1"/>
    <col min="3111" max="3331" width="9.140625" style="3"/>
    <col min="3332" max="3332" width="41.28515625" style="3" customWidth="1"/>
    <col min="3333" max="3337" width="0" style="3" hidden="1" customWidth="1"/>
    <col min="3338" max="3338" width="10.140625" style="3" bestFit="1" customWidth="1"/>
    <col min="3339" max="3352" width="9.140625" style="3"/>
    <col min="3353" max="3353" width="9.7109375" style="3" bestFit="1" customWidth="1"/>
    <col min="3354" max="3354" width="9.140625" style="3"/>
    <col min="3355" max="3355" width="8.5703125" style="3" customWidth="1"/>
    <col min="3356" max="3365" width="9.140625" style="3"/>
    <col min="3366" max="3366" width="1.7109375" style="3" customWidth="1"/>
    <col min="3367" max="3587" width="9.140625" style="3"/>
    <col min="3588" max="3588" width="41.28515625" style="3" customWidth="1"/>
    <col min="3589" max="3593" width="0" style="3" hidden="1" customWidth="1"/>
    <col min="3594" max="3594" width="10.140625" style="3" bestFit="1" customWidth="1"/>
    <col min="3595" max="3608" width="9.140625" style="3"/>
    <col min="3609" max="3609" width="9.7109375" style="3" bestFit="1" customWidth="1"/>
    <col min="3610" max="3610" width="9.140625" style="3"/>
    <col min="3611" max="3611" width="8.5703125" style="3" customWidth="1"/>
    <col min="3612" max="3621" width="9.140625" style="3"/>
    <col min="3622" max="3622" width="1.7109375" style="3" customWidth="1"/>
    <col min="3623" max="3843" width="9.140625" style="3"/>
    <col min="3844" max="3844" width="41.28515625" style="3" customWidth="1"/>
    <col min="3845" max="3849" width="0" style="3" hidden="1" customWidth="1"/>
    <col min="3850" max="3850" width="10.140625" style="3" bestFit="1" customWidth="1"/>
    <col min="3851" max="3864" width="9.140625" style="3"/>
    <col min="3865" max="3865" width="9.7109375" style="3" bestFit="1" customWidth="1"/>
    <col min="3866" max="3866" width="9.140625" style="3"/>
    <col min="3867" max="3867" width="8.5703125" style="3" customWidth="1"/>
    <col min="3868" max="3877" width="9.140625" style="3"/>
    <col min="3878" max="3878" width="1.7109375" style="3" customWidth="1"/>
    <col min="3879" max="4099" width="9.140625" style="3"/>
    <col min="4100" max="4100" width="41.28515625" style="3" customWidth="1"/>
    <col min="4101" max="4105" width="0" style="3" hidden="1" customWidth="1"/>
    <col min="4106" max="4106" width="10.140625" style="3" bestFit="1" customWidth="1"/>
    <col min="4107" max="4120" width="9.140625" style="3"/>
    <col min="4121" max="4121" width="9.7109375" style="3" bestFit="1" customWidth="1"/>
    <col min="4122" max="4122" width="9.140625" style="3"/>
    <col min="4123" max="4123" width="8.5703125" style="3" customWidth="1"/>
    <col min="4124" max="4133" width="9.140625" style="3"/>
    <col min="4134" max="4134" width="1.7109375" style="3" customWidth="1"/>
    <col min="4135" max="4355" width="9.140625" style="3"/>
    <col min="4356" max="4356" width="41.28515625" style="3" customWidth="1"/>
    <col min="4357" max="4361" width="0" style="3" hidden="1" customWidth="1"/>
    <col min="4362" max="4362" width="10.140625" style="3" bestFit="1" customWidth="1"/>
    <col min="4363" max="4376" width="9.140625" style="3"/>
    <col min="4377" max="4377" width="9.7109375" style="3" bestFit="1" customWidth="1"/>
    <col min="4378" max="4378" width="9.140625" style="3"/>
    <col min="4379" max="4379" width="8.5703125" style="3" customWidth="1"/>
    <col min="4380" max="4389" width="9.140625" style="3"/>
    <col min="4390" max="4390" width="1.7109375" style="3" customWidth="1"/>
    <col min="4391" max="4611" width="9.140625" style="3"/>
    <col min="4612" max="4612" width="41.28515625" style="3" customWidth="1"/>
    <col min="4613" max="4617" width="0" style="3" hidden="1" customWidth="1"/>
    <col min="4618" max="4618" width="10.140625" style="3" bestFit="1" customWidth="1"/>
    <col min="4619" max="4632" width="9.140625" style="3"/>
    <col min="4633" max="4633" width="9.7109375" style="3" bestFit="1" customWidth="1"/>
    <col min="4634" max="4634" width="9.140625" style="3"/>
    <col min="4635" max="4635" width="8.5703125" style="3" customWidth="1"/>
    <col min="4636" max="4645" width="9.140625" style="3"/>
    <col min="4646" max="4646" width="1.7109375" style="3" customWidth="1"/>
    <col min="4647" max="4867" width="9.140625" style="3"/>
    <col min="4868" max="4868" width="41.28515625" style="3" customWidth="1"/>
    <col min="4869" max="4873" width="0" style="3" hidden="1" customWidth="1"/>
    <col min="4874" max="4874" width="10.140625" style="3" bestFit="1" customWidth="1"/>
    <col min="4875" max="4888" width="9.140625" style="3"/>
    <col min="4889" max="4889" width="9.7109375" style="3" bestFit="1" customWidth="1"/>
    <col min="4890" max="4890" width="9.140625" style="3"/>
    <col min="4891" max="4891" width="8.5703125" style="3" customWidth="1"/>
    <col min="4892" max="4901" width="9.140625" style="3"/>
    <col min="4902" max="4902" width="1.7109375" style="3" customWidth="1"/>
    <col min="4903" max="5123" width="9.140625" style="3"/>
    <col min="5124" max="5124" width="41.28515625" style="3" customWidth="1"/>
    <col min="5125" max="5129" width="0" style="3" hidden="1" customWidth="1"/>
    <col min="5130" max="5130" width="10.140625" style="3" bestFit="1" customWidth="1"/>
    <col min="5131" max="5144" width="9.140625" style="3"/>
    <col min="5145" max="5145" width="9.7109375" style="3" bestFit="1" customWidth="1"/>
    <col min="5146" max="5146" width="9.140625" style="3"/>
    <col min="5147" max="5147" width="8.5703125" style="3" customWidth="1"/>
    <col min="5148" max="5157" width="9.140625" style="3"/>
    <col min="5158" max="5158" width="1.7109375" style="3" customWidth="1"/>
    <col min="5159" max="5379" width="9.140625" style="3"/>
    <col min="5380" max="5380" width="41.28515625" style="3" customWidth="1"/>
    <col min="5381" max="5385" width="0" style="3" hidden="1" customWidth="1"/>
    <col min="5386" max="5386" width="10.140625" style="3" bestFit="1" customWidth="1"/>
    <col min="5387" max="5400" width="9.140625" style="3"/>
    <col min="5401" max="5401" width="9.7109375" style="3" bestFit="1" customWidth="1"/>
    <col min="5402" max="5402" width="9.140625" style="3"/>
    <col min="5403" max="5403" width="8.5703125" style="3" customWidth="1"/>
    <col min="5404" max="5413" width="9.140625" style="3"/>
    <col min="5414" max="5414" width="1.7109375" style="3" customWidth="1"/>
    <col min="5415" max="5635" width="9.140625" style="3"/>
    <col min="5636" max="5636" width="41.28515625" style="3" customWidth="1"/>
    <col min="5637" max="5641" width="0" style="3" hidden="1" customWidth="1"/>
    <col min="5642" max="5642" width="10.140625" style="3" bestFit="1" customWidth="1"/>
    <col min="5643" max="5656" width="9.140625" style="3"/>
    <col min="5657" max="5657" width="9.7109375" style="3" bestFit="1" customWidth="1"/>
    <col min="5658" max="5658" width="9.140625" style="3"/>
    <col min="5659" max="5659" width="8.5703125" style="3" customWidth="1"/>
    <col min="5660" max="5669" width="9.140625" style="3"/>
    <col min="5670" max="5670" width="1.7109375" style="3" customWidth="1"/>
    <col min="5671" max="5891" width="9.140625" style="3"/>
    <col min="5892" max="5892" width="41.28515625" style="3" customWidth="1"/>
    <col min="5893" max="5897" width="0" style="3" hidden="1" customWidth="1"/>
    <col min="5898" max="5898" width="10.140625" style="3" bestFit="1" customWidth="1"/>
    <col min="5899" max="5912" width="9.140625" style="3"/>
    <col min="5913" max="5913" width="9.7109375" style="3" bestFit="1" customWidth="1"/>
    <col min="5914" max="5914" width="9.140625" style="3"/>
    <col min="5915" max="5915" width="8.5703125" style="3" customWidth="1"/>
    <col min="5916" max="5925" width="9.140625" style="3"/>
    <col min="5926" max="5926" width="1.7109375" style="3" customWidth="1"/>
    <col min="5927" max="6147" width="9.140625" style="3"/>
    <col min="6148" max="6148" width="41.28515625" style="3" customWidth="1"/>
    <col min="6149" max="6153" width="0" style="3" hidden="1" customWidth="1"/>
    <col min="6154" max="6154" width="10.140625" style="3" bestFit="1" customWidth="1"/>
    <col min="6155" max="6168" width="9.140625" style="3"/>
    <col min="6169" max="6169" width="9.7109375" style="3" bestFit="1" customWidth="1"/>
    <col min="6170" max="6170" width="9.140625" style="3"/>
    <col min="6171" max="6171" width="8.5703125" style="3" customWidth="1"/>
    <col min="6172" max="6181" width="9.140625" style="3"/>
    <col min="6182" max="6182" width="1.7109375" style="3" customWidth="1"/>
    <col min="6183" max="6403" width="9.140625" style="3"/>
    <col min="6404" max="6404" width="41.28515625" style="3" customWidth="1"/>
    <col min="6405" max="6409" width="0" style="3" hidden="1" customWidth="1"/>
    <col min="6410" max="6410" width="10.140625" style="3" bestFit="1" customWidth="1"/>
    <col min="6411" max="6424" width="9.140625" style="3"/>
    <col min="6425" max="6425" width="9.7109375" style="3" bestFit="1" customWidth="1"/>
    <col min="6426" max="6426" width="9.140625" style="3"/>
    <col min="6427" max="6427" width="8.5703125" style="3" customWidth="1"/>
    <col min="6428" max="6437" width="9.140625" style="3"/>
    <col min="6438" max="6438" width="1.7109375" style="3" customWidth="1"/>
    <col min="6439" max="6659" width="9.140625" style="3"/>
    <col min="6660" max="6660" width="41.28515625" style="3" customWidth="1"/>
    <col min="6661" max="6665" width="0" style="3" hidden="1" customWidth="1"/>
    <col min="6666" max="6666" width="10.140625" style="3" bestFit="1" customWidth="1"/>
    <col min="6667" max="6680" width="9.140625" style="3"/>
    <col min="6681" max="6681" width="9.7109375" style="3" bestFit="1" customWidth="1"/>
    <col min="6682" max="6682" width="9.140625" style="3"/>
    <col min="6683" max="6683" width="8.5703125" style="3" customWidth="1"/>
    <col min="6684" max="6693" width="9.140625" style="3"/>
    <col min="6694" max="6694" width="1.7109375" style="3" customWidth="1"/>
    <col min="6695" max="6915" width="9.140625" style="3"/>
    <col min="6916" max="6916" width="41.28515625" style="3" customWidth="1"/>
    <col min="6917" max="6921" width="0" style="3" hidden="1" customWidth="1"/>
    <col min="6922" max="6922" width="10.140625" style="3" bestFit="1" customWidth="1"/>
    <col min="6923" max="6936" width="9.140625" style="3"/>
    <col min="6937" max="6937" width="9.7109375" style="3" bestFit="1" customWidth="1"/>
    <col min="6938" max="6938" width="9.140625" style="3"/>
    <col min="6939" max="6939" width="8.5703125" style="3" customWidth="1"/>
    <col min="6940" max="6949" width="9.140625" style="3"/>
    <col min="6950" max="6950" width="1.7109375" style="3" customWidth="1"/>
    <col min="6951" max="7171" width="9.140625" style="3"/>
    <col min="7172" max="7172" width="41.28515625" style="3" customWidth="1"/>
    <col min="7173" max="7177" width="0" style="3" hidden="1" customWidth="1"/>
    <col min="7178" max="7178" width="10.140625" style="3" bestFit="1" customWidth="1"/>
    <col min="7179" max="7192" width="9.140625" style="3"/>
    <col min="7193" max="7193" width="9.7109375" style="3" bestFit="1" customWidth="1"/>
    <col min="7194" max="7194" width="9.140625" style="3"/>
    <col min="7195" max="7195" width="8.5703125" style="3" customWidth="1"/>
    <col min="7196" max="7205" width="9.140625" style="3"/>
    <col min="7206" max="7206" width="1.7109375" style="3" customWidth="1"/>
    <col min="7207" max="7427" width="9.140625" style="3"/>
    <col min="7428" max="7428" width="41.28515625" style="3" customWidth="1"/>
    <col min="7429" max="7433" width="0" style="3" hidden="1" customWidth="1"/>
    <col min="7434" max="7434" width="10.140625" style="3" bestFit="1" customWidth="1"/>
    <col min="7435" max="7448" width="9.140625" style="3"/>
    <col min="7449" max="7449" width="9.7109375" style="3" bestFit="1" customWidth="1"/>
    <col min="7450" max="7450" width="9.140625" style="3"/>
    <col min="7451" max="7451" width="8.5703125" style="3" customWidth="1"/>
    <col min="7452" max="7461" width="9.140625" style="3"/>
    <col min="7462" max="7462" width="1.7109375" style="3" customWidth="1"/>
    <col min="7463" max="7683" width="9.140625" style="3"/>
    <col min="7684" max="7684" width="41.28515625" style="3" customWidth="1"/>
    <col min="7685" max="7689" width="0" style="3" hidden="1" customWidth="1"/>
    <col min="7690" max="7690" width="10.140625" style="3" bestFit="1" customWidth="1"/>
    <col min="7691" max="7704" width="9.140625" style="3"/>
    <col min="7705" max="7705" width="9.7109375" style="3" bestFit="1" customWidth="1"/>
    <col min="7706" max="7706" width="9.140625" style="3"/>
    <col min="7707" max="7707" width="8.5703125" style="3" customWidth="1"/>
    <col min="7708" max="7717" width="9.140625" style="3"/>
    <col min="7718" max="7718" width="1.7109375" style="3" customWidth="1"/>
    <col min="7719" max="7939" width="9.140625" style="3"/>
    <col min="7940" max="7940" width="41.28515625" style="3" customWidth="1"/>
    <col min="7941" max="7945" width="0" style="3" hidden="1" customWidth="1"/>
    <col min="7946" max="7946" width="10.140625" style="3" bestFit="1" customWidth="1"/>
    <col min="7947" max="7960" width="9.140625" style="3"/>
    <col min="7961" max="7961" width="9.7109375" style="3" bestFit="1" customWidth="1"/>
    <col min="7962" max="7962" width="9.140625" style="3"/>
    <col min="7963" max="7963" width="8.5703125" style="3" customWidth="1"/>
    <col min="7964" max="7973" width="9.140625" style="3"/>
    <col min="7974" max="7974" width="1.7109375" style="3" customWidth="1"/>
    <col min="7975" max="8195" width="9.140625" style="3"/>
    <col min="8196" max="8196" width="41.28515625" style="3" customWidth="1"/>
    <col min="8197" max="8201" width="0" style="3" hidden="1" customWidth="1"/>
    <col min="8202" max="8202" width="10.140625" style="3" bestFit="1" customWidth="1"/>
    <col min="8203" max="8216" width="9.140625" style="3"/>
    <col min="8217" max="8217" width="9.7109375" style="3" bestFit="1" customWidth="1"/>
    <col min="8218" max="8218" width="9.140625" style="3"/>
    <col min="8219" max="8219" width="8.5703125" style="3" customWidth="1"/>
    <col min="8220" max="8229" width="9.140625" style="3"/>
    <col min="8230" max="8230" width="1.7109375" style="3" customWidth="1"/>
    <col min="8231" max="8451" width="9.140625" style="3"/>
    <col min="8452" max="8452" width="41.28515625" style="3" customWidth="1"/>
    <col min="8453" max="8457" width="0" style="3" hidden="1" customWidth="1"/>
    <col min="8458" max="8458" width="10.140625" style="3" bestFit="1" customWidth="1"/>
    <col min="8459" max="8472" width="9.140625" style="3"/>
    <col min="8473" max="8473" width="9.7109375" style="3" bestFit="1" customWidth="1"/>
    <col min="8474" max="8474" width="9.140625" style="3"/>
    <col min="8475" max="8475" width="8.5703125" style="3" customWidth="1"/>
    <col min="8476" max="8485" width="9.140625" style="3"/>
    <col min="8486" max="8486" width="1.7109375" style="3" customWidth="1"/>
    <col min="8487" max="8707" width="9.140625" style="3"/>
    <col min="8708" max="8708" width="41.28515625" style="3" customWidth="1"/>
    <col min="8709" max="8713" width="0" style="3" hidden="1" customWidth="1"/>
    <col min="8714" max="8714" width="10.140625" style="3" bestFit="1" customWidth="1"/>
    <col min="8715" max="8728" width="9.140625" style="3"/>
    <col min="8729" max="8729" width="9.7109375" style="3" bestFit="1" customWidth="1"/>
    <col min="8730" max="8730" width="9.140625" style="3"/>
    <col min="8731" max="8731" width="8.5703125" style="3" customWidth="1"/>
    <col min="8732" max="8741" width="9.140625" style="3"/>
    <col min="8742" max="8742" width="1.7109375" style="3" customWidth="1"/>
    <col min="8743" max="8963" width="9.140625" style="3"/>
    <col min="8964" max="8964" width="41.28515625" style="3" customWidth="1"/>
    <col min="8965" max="8969" width="0" style="3" hidden="1" customWidth="1"/>
    <col min="8970" max="8970" width="10.140625" style="3" bestFit="1" customWidth="1"/>
    <col min="8971" max="8984" width="9.140625" style="3"/>
    <col min="8985" max="8985" width="9.7109375" style="3" bestFit="1" customWidth="1"/>
    <col min="8986" max="8986" width="9.140625" style="3"/>
    <col min="8987" max="8987" width="8.5703125" style="3" customWidth="1"/>
    <col min="8988" max="8997" width="9.140625" style="3"/>
    <col min="8998" max="8998" width="1.7109375" style="3" customWidth="1"/>
    <col min="8999" max="9219" width="9.140625" style="3"/>
    <col min="9220" max="9220" width="41.28515625" style="3" customWidth="1"/>
    <col min="9221" max="9225" width="0" style="3" hidden="1" customWidth="1"/>
    <col min="9226" max="9226" width="10.140625" style="3" bestFit="1" customWidth="1"/>
    <col min="9227" max="9240" width="9.140625" style="3"/>
    <col min="9241" max="9241" width="9.7109375" style="3" bestFit="1" customWidth="1"/>
    <col min="9242" max="9242" width="9.140625" style="3"/>
    <col min="9243" max="9243" width="8.5703125" style="3" customWidth="1"/>
    <col min="9244" max="9253" width="9.140625" style="3"/>
    <col min="9254" max="9254" width="1.7109375" style="3" customWidth="1"/>
    <col min="9255" max="9475" width="9.140625" style="3"/>
    <col min="9476" max="9476" width="41.28515625" style="3" customWidth="1"/>
    <col min="9477" max="9481" width="0" style="3" hidden="1" customWidth="1"/>
    <col min="9482" max="9482" width="10.140625" style="3" bestFit="1" customWidth="1"/>
    <col min="9483" max="9496" width="9.140625" style="3"/>
    <col min="9497" max="9497" width="9.7109375" style="3" bestFit="1" customWidth="1"/>
    <col min="9498" max="9498" width="9.140625" style="3"/>
    <col min="9499" max="9499" width="8.5703125" style="3" customWidth="1"/>
    <col min="9500" max="9509" width="9.140625" style="3"/>
    <col min="9510" max="9510" width="1.7109375" style="3" customWidth="1"/>
    <col min="9511" max="9731" width="9.140625" style="3"/>
    <col min="9732" max="9732" width="41.28515625" style="3" customWidth="1"/>
    <col min="9733" max="9737" width="0" style="3" hidden="1" customWidth="1"/>
    <col min="9738" max="9738" width="10.140625" style="3" bestFit="1" customWidth="1"/>
    <col min="9739" max="9752" width="9.140625" style="3"/>
    <col min="9753" max="9753" width="9.7109375" style="3" bestFit="1" customWidth="1"/>
    <col min="9754" max="9754" width="9.140625" style="3"/>
    <col min="9755" max="9755" width="8.5703125" style="3" customWidth="1"/>
    <col min="9756" max="9765" width="9.140625" style="3"/>
    <col min="9766" max="9766" width="1.7109375" style="3" customWidth="1"/>
    <col min="9767" max="9987" width="9.140625" style="3"/>
    <col min="9988" max="9988" width="41.28515625" style="3" customWidth="1"/>
    <col min="9989" max="9993" width="0" style="3" hidden="1" customWidth="1"/>
    <col min="9994" max="9994" width="10.140625" style="3" bestFit="1" customWidth="1"/>
    <col min="9995" max="10008" width="9.140625" style="3"/>
    <col min="10009" max="10009" width="9.7109375" style="3" bestFit="1" customWidth="1"/>
    <col min="10010" max="10010" width="9.140625" style="3"/>
    <col min="10011" max="10011" width="8.5703125" style="3" customWidth="1"/>
    <col min="10012" max="10021" width="9.140625" style="3"/>
    <col min="10022" max="10022" width="1.7109375" style="3" customWidth="1"/>
    <col min="10023" max="10243" width="9.140625" style="3"/>
    <col min="10244" max="10244" width="41.28515625" style="3" customWidth="1"/>
    <col min="10245" max="10249" width="0" style="3" hidden="1" customWidth="1"/>
    <col min="10250" max="10250" width="10.140625" style="3" bestFit="1" customWidth="1"/>
    <col min="10251" max="10264" width="9.140625" style="3"/>
    <col min="10265" max="10265" width="9.7109375" style="3" bestFit="1" customWidth="1"/>
    <col min="10266" max="10266" width="9.140625" style="3"/>
    <col min="10267" max="10267" width="8.5703125" style="3" customWidth="1"/>
    <col min="10268" max="10277" width="9.140625" style="3"/>
    <col min="10278" max="10278" width="1.7109375" style="3" customWidth="1"/>
    <col min="10279" max="10499" width="9.140625" style="3"/>
    <col min="10500" max="10500" width="41.28515625" style="3" customWidth="1"/>
    <col min="10501" max="10505" width="0" style="3" hidden="1" customWidth="1"/>
    <col min="10506" max="10506" width="10.140625" style="3" bestFit="1" customWidth="1"/>
    <col min="10507" max="10520" width="9.140625" style="3"/>
    <col min="10521" max="10521" width="9.7109375" style="3" bestFit="1" customWidth="1"/>
    <col min="10522" max="10522" width="9.140625" style="3"/>
    <col min="10523" max="10523" width="8.5703125" style="3" customWidth="1"/>
    <col min="10524" max="10533" width="9.140625" style="3"/>
    <col min="10534" max="10534" width="1.7109375" style="3" customWidth="1"/>
    <col min="10535" max="10755" width="9.140625" style="3"/>
    <col min="10756" max="10756" width="41.28515625" style="3" customWidth="1"/>
    <col min="10757" max="10761" width="0" style="3" hidden="1" customWidth="1"/>
    <col min="10762" max="10762" width="10.140625" style="3" bestFit="1" customWidth="1"/>
    <col min="10763" max="10776" width="9.140625" style="3"/>
    <col min="10777" max="10777" width="9.7109375" style="3" bestFit="1" customWidth="1"/>
    <col min="10778" max="10778" width="9.140625" style="3"/>
    <col min="10779" max="10779" width="8.5703125" style="3" customWidth="1"/>
    <col min="10780" max="10789" width="9.140625" style="3"/>
    <col min="10790" max="10790" width="1.7109375" style="3" customWidth="1"/>
    <col min="10791" max="11011" width="9.140625" style="3"/>
    <col min="11012" max="11012" width="41.28515625" style="3" customWidth="1"/>
    <col min="11013" max="11017" width="0" style="3" hidden="1" customWidth="1"/>
    <col min="11018" max="11018" width="10.140625" style="3" bestFit="1" customWidth="1"/>
    <col min="11019" max="11032" width="9.140625" style="3"/>
    <col min="11033" max="11033" width="9.7109375" style="3" bestFit="1" customWidth="1"/>
    <col min="11034" max="11034" width="9.140625" style="3"/>
    <col min="11035" max="11035" width="8.5703125" style="3" customWidth="1"/>
    <col min="11036" max="11045" width="9.140625" style="3"/>
    <col min="11046" max="11046" width="1.7109375" style="3" customWidth="1"/>
    <col min="11047" max="11267" width="9.140625" style="3"/>
    <col min="11268" max="11268" width="41.28515625" style="3" customWidth="1"/>
    <col min="11269" max="11273" width="0" style="3" hidden="1" customWidth="1"/>
    <col min="11274" max="11274" width="10.140625" style="3" bestFit="1" customWidth="1"/>
    <col min="11275" max="11288" width="9.140625" style="3"/>
    <col min="11289" max="11289" width="9.7109375" style="3" bestFit="1" customWidth="1"/>
    <col min="11290" max="11290" width="9.140625" style="3"/>
    <col min="11291" max="11291" width="8.5703125" style="3" customWidth="1"/>
    <col min="11292" max="11301" width="9.140625" style="3"/>
    <col min="11302" max="11302" width="1.7109375" style="3" customWidth="1"/>
    <col min="11303" max="11523" width="9.140625" style="3"/>
    <col min="11524" max="11524" width="41.28515625" style="3" customWidth="1"/>
    <col min="11525" max="11529" width="0" style="3" hidden="1" customWidth="1"/>
    <col min="11530" max="11530" width="10.140625" style="3" bestFit="1" customWidth="1"/>
    <col min="11531" max="11544" width="9.140625" style="3"/>
    <col min="11545" max="11545" width="9.7109375" style="3" bestFit="1" customWidth="1"/>
    <col min="11546" max="11546" width="9.140625" style="3"/>
    <col min="11547" max="11547" width="8.5703125" style="3" customWidth="1"/>
    <col min="11548" max="11557" width="9.140625" style="3"/>
    <col min="11558" max="11558" width="1.7109375" style="3" customWidth="1"/>
    <col min="11559" max="11779" width="9.140625" style="3"/>
    <col min="11780" max="11780" width="41.28515625" style="3" customWidth="1"/>
    <col min="11781" max="11785" width="0" style="3" hidden="1" customWidth="1"/>
    <col min="11786" max="11786" width="10.140625" style="3" bestFit="1" customWidth="1"/>
    <col min="11787" max="11800" width="9.140625" style="3"/>
    <col min="11801" max="11801" width="9.7109375" style="3" bestFit="1" customWidth="1"/>
    <col min="11802" max="11802" width="9.140625" style="3"/>
    <col min="11803" max="11803" width="8.5703125" style="3" customWidth="1"/>
    <col min="11804" max="11813" width="9.140625" style="3"/>
    <col min="11814" max="11814" width="1.7109375" style="3" customWidth="1"/>
    <col min="11815" max="12035" width="9.140625" style="3"/>
    <col min="12036" max="12036" width="41.28515625" style="3" customWidth="1"/>
    <col min="12037" max="12041" width="0" style="3" hidden="1" customWidth="1"/>
    <col min="12042" max="12042" width="10.140625" style="3" bestFit="1" customWidth="1"/>
    <col min="12043" max="12056" width="9.140625" style="3"/>
    <col min="12057" max="12057" width="9.7109375" style="3" bestFit="1" customWidth="1"/>
    <col min="12058" max="12058" width="9.140625" style="3"/>
    <col min="12059" max="12059" width="8.5703125" style="3" customWidth="1"/>
    <col min="12060" max="12069" width="9.140625" style="3"/>
    <col min="12070" max="12070" width="1.7109375" style="3" customWidth="1"/>
    <col min="12071" max="12291" width="9.140625" style="3"/>
    <col min="12292" max="12292" width="41.28515625" style="3" customWidth="1"/>
    <col min="12293" max="12297" width="0" style="3" hidden="1" customWidth="1"/>
    <col min="12298" max="12298" width="10.140625" style="3" bestFit="1" customWidth="1"/>
    <col min="12299" max="12312" width="9.140625" style="3"/>
    <col min="12313" max="12313" width="9.7109375" style="3" bestFit="1" customWidth="1"/>
    <col min="12314" max="12314" width="9.140625" style="3"/>
    <col min="12315" max="12315" width="8.5703125" style="3" customWidth="1"/>
    <col min="12316" max="12325" width="9.140625" style="3"/>
    <col min="12326" max="12326" width="1.7109375" style="3" customWidth="1"/>
    <col min="12327" max="12547" width="9.140625" style="3"/>
    <col min="12548" max="12548" width="41.28515625" style="3" customWidth="1"/>
    <col min="12549" max="12553" width="0" style="3" hidden="1" customWidth="1"/>
    <col min="12554" max="12554" width="10.140625" style="3" bestFit="1" customWidth="1"/>
    <col min="12555" max="12568" width="9.140625" style="3"/>
    <col min="12569" max="12569" width="9.7109375" style="3" bestFit="1" customWidth="1"/>
    <col min="12570" max="12570" width="9.140625" style="3"/>
    <col min="12571" max="12571" width="8.5703125" style="3" customWidth="1"/>
    <col min="12572" max="12581" width="9.140625" style="3"/>
    <col min="12582" max="12582" width="1.7109375" style="3" customWidth="1"/>
    <col min="12583" max="12803" width="9.140625" style="3"/>
    <col min="12804" max="12804" width="41.28515625" style="3" customWidth="1"/>
    <col min="12805" max="12809" width="0" style="3" hidden="1" customWidth="1"/>
    <col min="12810" max="12810" width="10.140625" style="3" bestFit="1" customWidth="1"/>
    <col min="12811" max="12824" width="9.140625" style="3"/>
    <col min="12825" max="12825" width="9.7109375" style="3" bestFit="1" customWidth="1"/>
    <col min="12826" max="12826" width="9.140625" style="3"/>
    <col min="12827" max="12827" width="8.5703125" style="3" customWidth="1"/>
    <col min="12828" max="12837" width="9.140625" style="3"/>
    <col min="12838" max="12838" width="1.7109375" style="3" customWidth="1"/>
    <col min="12839" max="13059" width="9.140625" style="3"/>
    <col min="13060" max="13060" width="41.28515625" style="3" customWidth="1"/>
    <col min="13061" max="13065" width="0" style="3" hidden="1" customWidth="1"/>
    <col min="13066" max="13066" width="10.140625" style="3" bestFit="1" customWidth="1"/>
    <col min="13067" max="13080" width="9.140625" style="3"/>
    <col min="13081" max="13081" width="9.7109375" style="3" bestFit="1" customWidth="1"/>
    <col min="13082" max="13082" width="9.140625" style="3"/>
    <col min="13083" max="13083" width="8.5703125" style="3" customWidth="1"/>
    <col min="13084" max="13093" width="9.140625" style="3"/>
    <col min="13094" max="13094" width="1.7109375" style="3" customWidth="1"/>
    <col min="13095" max="13315" width="9.140625" style="3"/>
    <col min="13316" max="13316" width="41.28515625" style="3" customWidth="1"/>
    <col min="13317" max="13321" width="0" style="3" hidden="1" customWidth="1"/>
    <col min="13322" max="13322" width="10.140625" style="3" bestFit="1" customWidth="1"/>
    <col min="13323" max="13336" width="9.140625" style="3"/>
    <col min="13337" max="13337" width="9.7109375" style="3" bestFit="1" customWidth="1"/>
    <col min="13338" max="13338" width="9.140625" style="3"/>
    <col min="13339" max="13339" width="8.5703125" style="3" customWidth="1"/>
    <col min="13340" max="13349" width="9.140625" style="3"/>
    <col min="13350" max="13350" width="1.7109375" style="3" customWidth="1"/>
    <col min="13351" max="13571" width="9.140625" style="3"/>
    <col min="13572" max="13572" width="41.28515625" style="3" customWidth="1"/>
    <col min="13573" max="13577" width="0" style="3" hidden="1" customWidth="1"/>
    <col min="13578" max="13578" width="10.140625" style="3" bestFit="1" customWidth="1"/>
    <col min="13579" max="13592" width="9.140625" style="3"/>
    <col min="13593" max="13593" width="9.7109375" style="3" bestFit="1" customWidth="1"/>
    <col min="13594" max="13594" width="9.140625" style="3"/>
    <col min="13595" max="13595" width="8.5703125" style="3" customWidth="1"/>
    <col min="13596" max="13605" width="9.140625" style="3"/>
    <col min="13606" max="13606" width="1.7109375" style="3" customWidth="1"/>
    <col min="13607" max="13827" width="9.140625" style="3"/>
    <col min="13828" max="13828" width="41.28515625" style="3" customWidth="1"/>
    <col min="13829" max="13833" width="0" style="3" hidden="1" customWidth="1"/>
    <col min="13834" max="13834" width="10.140625" style="3" bestFit="1" customWidth="1"/>
    <col min="13835" max="13848" width="9.140625" style="3"/>
    <col min="13849" max="13849" width="9.7109375" style="3" bestFit="1" customWidth="1"/>
    <col min="13850" max="13850" width="9.140625" style="3"/>
    <col min="13851" max="13851" width="8.5703125" style="3" customWidth="1"/>
    <col min="13852" max="13861" width="9.140625" style="3"/>
    <col min="13862" max="13862" width="1.7109375" style="3" customWidth="1"/>
    <col min="13863" max="14083" width="9.140625" style="3"/>
    <col min="14084" max="14084" width="41.28515625" style="3" customWidth="1"/>
    <col min="14085" max="14089" width="0" style="3" hidden="1" customWidth="1"/>
    <col min="14090" max="14090" width="10.140625" style="3" bestFit="1" customWidth="1"/>
    <col min="14091" max="14104" width="9.140625" style="3"/>
    <col min="14105" max="14105" width="9.7109375" style="3" bestFit="1" customWidth="1"/>
    <col min="14106" max="14106" width="9.140625" style="3"/>
    <col min="14107" max="14107" width="8.5703125" style="3" customWidth="1"/>
    <col min="14108" max="14117" width="9.140625" style="3"/>
    <col min="14118" max="14118" width="1.7109375" style="3" customWidth="1"/>
    <col min="14119" max="14339" width="9.140625" style="3"/>
    <col min="14340" max="14340" width="41.28515625" style="3" customWidth="1"/>
    <col min="14341" max="14345" width="0" style="3" hidden="1" customWidth="1"/>
    <col min="14346" max="14346" width="10.140625" style="3" bestFit="1" customWidth="1"/>
    <col min="14347" max="14360" width="9.140625" style="3"/>
    <col min="14361" max="14361" width="9.7109375" style="3" bestFit="1" customWidth="1"/>
    <col min="14362" max="14362" width="9.140625" style="3"/>
    <col min="14363" max="14363" width="8.5703125" style="3" customWidth="1"/>
    <col min="14364" max="14373" width="9.140625" style="3"/>
    <col min="14374" max="14374" width="1.7109375" style="3" customWidth="1"/>
    <col min="14375" max="14595" width="9.140625" style="3"/>
    <col min="14596" max="14596" width="41.28515625" style="3" customWidth="1"/>
    <col min="14597" max="14601" width="0" style="3" hidden="1" customWidth="1"/>
    <col min="14602" max="14602" width="10.140625" style="3" bestFit="1" customWidth="1"/>
    <col min="14603" max="14616" width="9.140625" style="3"/>
    <col min="14617" max="14617" width="9.7109375" style="3" bestFit="1" customWidth="1"/>
    <col min="14618" max="14618" width="9.140625" style="3"/>
    <col min="14619" max="14619" width="8.5703125" style="3" customWidth="1"/>
    <col min="14620" max="14629" width="9.140625" style="3"/>
    <col min="14630" max="14630" width="1.7109375" style="3" customWidth="1"/>
    <col min="14631" max="14851" width="9.140625" style="3"/>
    <col min="14852" max="14852" width="41.28515625" style="3" customWidth="1"/>
    <col min="14853" max="14857" width="0" style="3" hidden="1" customWidth="1"/>
    <col min="14858" max="14858" width="10.140625" style="3" bestFit="1" customWidth="1"/>
    <col min="14859" max="14872" width="9.140625" style="3"/>
    <col min="14873" max="14873" width="9.7109375" style="3" bestFit="1" customWidth="1"/>
    <col min="14874" max="14874" width="9.140625" style="3"/>
    <col min="14875" max="14875" width="8.5703125" style="3" customWidth="1"/>
    <col min="14876" max="14885" width="9.140625" style="3"/>
    <col min="14886" max="14886" width="1.7109375" style="3" customWidth="1"/>
    <col min="14887" max="15107" width="9.140625" style="3"/>
    <col min="15108" max="15108" width="41.28515625" style="3" customWidth="1"/>
    <col min="15109" max="15113" width="0" style="3" hidden="1" customWidth="1"/>
    <col min="15114" max="15114" width="10.140625" style="3" bestFit="1" customWidth="1"/>
    <col min="15115" max="15128" width="9.140625" style="3"/>
    <col min="15129" max="15129" width="9.7109375" style="3" bestFit="1" customWidth="1"/>
    <col min="15130" max="15130" width="9.140625" style="3"/>
    <col min="15131" max="15131" width="8.5703125" style="3" customWidth="1"/>
    <col min="15132" max="15141" width="9.140625" style="3"/>
    <col min="15142" max="15142" width="1.7109375" style="3" customWidth="1"/>
    <col min="15143" max="15363" width="9.140625" style="3"/>
    <col min="15364" max="15364" width="41.28515625" style="3" customWidth="1"/>
    <col min="15365" max="15369" width="0" style="3" hidden="1" customWidth="1"/>
    <col min="15370" max="15370" width="10.140625" style="3" bestFit="1" customWidth="1"/>
    <col min="15371" max="15384" width="9.140625" style="3"/>
    <col min="15385" max="15385" width="9.7109375" style="3" bestFit="1" customWidth="1"/>
    <col min="15386" max="15386" width="9.140625" style="3"/>
    <col min="15387" max="15387" width="8.5703125" style="3" customWidth="1"/>
    <col min="15388" max="15397" width="9.140625" style="3"/>
    <col min="15398" max="15398" width="1.7109375" style="3" customWidth="1"/>
    <col min="15399" max="15619" width="9.140625" style="3"/>
    <col min="15620" max="15620" width="41.28515625" style="3" customWidth="1"/>
    <col min="15621" max="15625" width="0" style="3" hidden="1" customWidth="1"/>
    <col min="15626" max="15626" width="10.140625" style="3" bestFit="1" customWidth="1"/>
    <col min="15627" max="15640" width="9.140625" style="3"/>
    <col min="15641" max="15641" width="9.7109375" style="3" bestFit="1" customWidth="1"/>
    <col min="15642" max="15642" width="9.140625" style="3"/>
    <col min="15643" max="15643" width="8.5703125" style="3" customWidth="1"/>
    <col min="15644" max="15653" width="9.140625" style="3"/>
    <col min="15654" max="15654" width="1.7109375" style="3" customWidth="1"/>
    <col min="15655" max="15875" width="9.140625" style="3"/>
    <col min="15876" max="15876" width="41.28515625" style="3" customWidth="1"/>
    <col min="15877" max="15881" width="0" style="3" hidden="1" customWidth="1"/>
    <col min="15882" max="15882" width="10.140625" style="3" bestFit="1" customWidth="1"/>
    <col min="15883" max="15896" width="9.140625" style="3"/>
    <col min="15897" max="15897" width="9.7109375" style="3" bestFit="1" customWidth="1"/>
    <col min="15898" max="15898" width="9.140625" style="3"/>
    <col min="15899" max="15899" width="8.5703125" style="3" customWidth="1"/>
    <col min="15900" max="15909" width="9.140625" style="3"/>
    <col min="15910" max="15910" width="1.7109375" style="3" customWidth="1"/>
    <col min="15911" max="16131" width="9.140625" style="3"/>
    <col min="16132" max="16132" width="41.28515625" style="3" customWidth="1"/>
    <col min="16133" max="16137" width="0" style="3" hidden="1" customWidth="1"/>
    <col min="16138" max="16138" width="10.140625" style="3" bestFit="1" customWidth="1"/>
    <col min="16139" max="16152" width="9.140625" style="3"/>
    <col min="16153" max="16153" width="9.7109375" style="3" bestFit="1" customWidth="1"/>
    <col min="16154" max="16154" width="9.140625" style="3"/>
    <col min="16155" max="16155" width="8.5703125" style="3" customWidth="1"/>
    <col min="16156" max="16165" width="9.140625" style="3"/>
    <col min="16166" max="16166" width="1.7109375" style="3" customWidth="1"/>
    <col min="16167" max="16384" width="9.140625" style="3"/>
  </cols>
  <sheetData>
    <row r="1" spans="1:38" s="1" customFormat="1" x14ac:dyDescent="0.25">
      <c r="A1" s="1" t="s">
        <v>0</v>
      </c>
    </row>
    <row r="2" spans="1:38" s="1" customFormat="1" x14ac:dyDescent="0.25">
      <c r="A2" s="3" t="s">
        <v>48</v>
      </c>
    </row>
    <row r="3" spans="1:38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5" spans="1:38" x14ac:dyDescent="0.25">
      <c r="B5" s="3">
        <v>1986</v>
      </c>
      <c r="C5" s="3">
        <v>1987</v>
      </c>
      <c r="D5" s="3">
        <v>1988</v>
      </c>
      <c r="E5" s="3">
        <v>1989</v>
      </c>
      <c r="F5" s="3">
        <v>1990</v>
      </c>
      <c r="G5" s="3">
        <v>1991</v>
      </c>
      <c r="H5" s="3">
        <v>1992</v>
      </c>
      <c r="I5" s="3">
        <v>1993</v>
      </c>
      <c r="J5" s="3">
        <v>1994</v>
      </c>
      <c r="K5" s="3">
        <v>1995</v>
      </c>
      <c r="L5" s="3">
        <v>1996</v>
      </c>
      <c r="M5" s="3">
        <v>1997</v>
      </c>
      <c r="N5" s="3">
        <v>1998</v>
      </c>
      <c r="O5" s="3">
        <v>1999</v>
      </c>
      <c r="P5" s="3">
        <v>2000</v>
      </c>
      <c r="Q5" s="3">
        <v>2001</v>
      </c>
      <c r="R5" s="3">
        <v>2002</v>
      </c>
      <c r="S5" s="3">
        <v>2003</v>
      </c>
      <c r="T5" s="3">
        <v>2004</v>
      </c>
      <c r="U5" s="3">
        <v>2005</v>
      </c>
      <c r="V5" s="3">
        <v>2006</v>
      </c>
      <c r="W5" s="3">
        <v>2007</v>
      </c>
      <c r="X5" s="3">
        <v>2008</v>
      </c>
      <c r="Y5" s="3">
        <v>2009</v>
      </c>
      <c r="Z5" s="3">
        <v>2010</v>
      </c>
      <c r="AA5" s="3">
        <v>2011</v>
      </c>
      <c r="AB5" s="3">
        <v>2012</v>
      </c>
      <c r="AC5" s="3">
        <v>2013</v>
      </c>
      <c r="AD5" s="3">
        <v>2014</v>
      </c>
      <c r="AE5" s="3">
        <v>2015</v>
      </c>
      <c r="AF5" s="3">
        <v>2016</v>
      </c>
      <c r="AG5" s="3">
        <v>2017</v>
      </c>
      <c r="AH5" s="3">
        <v>2018</v>
      </c>
      <c r="AI5" s="3">
        <v>2019</v>
      </c>
      <c r="AJ5" s="3">
        <v>2020</v>
      </c>
      <c r="AK5" s="3">
        <v>2021</v>
      </c>
    </row>
    <row r="6" spans="1:38" ht="16.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5">
      <c r="Z7" s="36"/>
      <c r="AA7" s="36"/>
      <c r="AB7" s="36"/>
      <c r="AC7" s="36"/>
      <c r="AD7" s="36"/>
      <c r="AE7" s="36"/>
      <c r="AF7" s="36"/>
      <c r="AG7" s="36"/>
      <c r="AH7" s="33"/>
      <c r="AI7" s="33"/>
      <c r="AJ7" s="33"/>
    </row>
    <row r="8" spans="1:38" x14ac:dyDescent="0.25">
      <c r="A8" s="4" t="s">
        <v>1</v>
      </c>
      <c r="B8" s="1"/>
      <c r="C8" s="1"/>
      <c r="D8" s="1"/>
      <c r="E8" s="1"/>
      <c r="F8" s="1"/>
      <c r="Z8" s="36"/>
      <c r="AA8" s="36"/>
      <c r="AB8" s="36"/>
      <c r="AC8" s="34"/>
      <c r="AD8" s="36"/>
      <c r="AE8" s="36"/>
      <c r="AF8" s="36"/>
      <c r="AG8" s="36"/>
      <c r="AH8" s="35"/>
      <c r="AI8" s="35"/>
      <c r="AJ8" s="35"/>
    </row>
    <row r="9" spans="1:38" x14ac:dyDescent="0.25">
      <c r="A9" s="5" t="s">
        <v>2</v>
      </c>
      <c r="Z9" s="36"/>
      <c r="AA9" s="36"/>
      <c r="AB9" s="36"/>
      <c r="AC9" s="36"/>
      <c r="AD9" s="36"/>
      <c r="AE9" s="36"/>
      <c r="AF9" s="36"/>
      <c r="AG9" s="36"/>
    </row>
    <row r="10" spans="1:38" x14ac:dyDescent="0.25">
      <c r="A10" s="6" t="s">
        <v>3</v>
      </c>
      <c r="B10" s="7"/>
      <c r="C10" s="7"/>
      <c r="D10" s="7"/>
      <c r="E10" s="7"/>
      <c r="F10" s="7"/>
      <c r="G10" s="8">
        <v>33157</v>
      </c>
      <c r="H10" s="8">
        <v>34759</v>
      </c>
      <c r="I10" s="8">
        <v>37901</v>
      </c>
      <c r="J10" s="8">
        <v>38663</v>
      </c>
      <c r="K10" s="8">
        <v>39853</v>
      </c>
      <c r="L10" s="8">
        <v>41538</v>
      </c>
      <c r="M10" s="8">
        <v>42810</v>
      </c>
      <c r="N10" s="8">
        <v>43243</v>
      </c>
      <c r="O10" s="8">
        <v>43480</v>
      </c>
      <c r="P10" s="8">
        <v>43687</v>
      </c>
      <c r="Q10" s="8">
        <v>43912</v>
      </c>
      <c r="R10" s="8">
        <v>44031</v>
      </c>
      <c r="S10" s="8">
        <v>44761</v>
      </c>
      <c r="T10" s="8">
        <v>45806</v>
      </c>
      <c r="U10" s="8">
        <v>46996</v>
      </c>
      <c r="V10" s="8">
        <v>47392</v>
      </c>
      <c r="W10" s="8">
        <v>47600</v>
      </c>
      <c r="X10" s="8">
        <v>48192</v>
      </c>
      <c r="Y10" s="8">
        <v>48398</v>
      </c>
      <c r="Z10" s="31">
        <v>48404.311179406774</v>
      </c>
      <c r="AA10" s="31">
        <v>48967.102411198081</v>
      </c>
      <c r="AB10" s="31">
        <v>49649.802551198067</v>
      </c>
      <c r="AC10" s="31">
        <v>50241.240727826895</v>
      </c>
      <c r="AD10" s="31">
        <v>50642.362077826896</v>
      </c>
      <c r="AE10" s="31">
        <v>51309.489418414189</v>
      </c>
      <c r="AF10" s="31">
        <v>51461.586673138161</v>
      </c>
      <c r="AG10" s="31">
        <v>51398.629053202741</v>
      </c>
      <c r="AH10" s="31">
        <v>51512.00295320274</v>
      </c>
      <c r="AI10" s="31">
        <v>51515.060845677028</v>
      </c>
      <c r="AJ10" s="31">
        <v>50930.260485000312</v>
      </c>
      <c r="AK10" s="8">
        <v>50659</v>
      </c>
    </row>
    <row r="11" spans="1:38" x14ac:dyDescent="0.25">
      <c r="A11" s="6" t="s">
        <v>4</v>
      </c>
      <c r="B11" s="7"/>
      <c r="C11" s="7"/>
      <c r="D11" s="7"/>
      <c r="E11" s="7"/>
      <c r="F11" s="7"/>
      <c r="G11" s="8">
        <v>34225</v>
      </c>
      <c r="H11" s="8">
        <v>35870</v>
      </c>
      <c r="I11" s="8">
        <v>38840</v>
      </c>
      <c r="J11" s="8">
        <v>39786</v>
      </c>
      <c r="K11" s="8">
        <v>41307</v>
      </c>
      <c r="L11" s="8">
        <v>43344</v>
      </c>
      <c r="M11" s="8">
        <v>44909</v>
      </c>
      <c r="N11" s="8">
        <v>45940</v>
      </c>
      <c r="O11" s="8">
        <v>46655</v>
      </c>
      <c r="P11" s="8">
        <v>47353</v>
      </c>
      <c r="Q11" s="8">
        <v>47925</v>
      </c>
      <c r="R11" s="8">
        <v>48280</v>
      </c>
      <c r="S11" s="8">
        <v>49185</v>
      </c>
      <c r="T11" s="8">
        <v>50524</v>
      </c>
      <c r="U11" s="8">
        <v>51943</v>
      </c>
      <c r="V11" s="8">
        <v>52479</v>
      </c>
      <c r="W11" s="8">
        <v>52827</v>
      </c>
      <c r="X11" s="8">
        <v>53214</v>
      </c>
      <c r="Y11" s="8">
        <v>53404</v>
      </c>
      <c r="Z11" s="31">
        <v>53470</v>
      </c>
      <c r="AA11" s="31">
        <v>54340.253306418825</v>
      </c>
      <c r="AB11" s="31">
        <v>55262.167996418822</v>
      </c>
      <c r="AC11" s="31">
        <v>56197.224814944515</v>
      </c>
      <c r="AD11" s="31">
        <v>56534.058916233967</v>
      </c>
      <c r="AE11" s="31">
        <v>57326.577443359296</v>
      </c>
      <c r="AF11" s="31">
        <v>57356.752549415258</v>
      </c>
      <c r="AG11" s="31">
        <v>57252.720396092409</v>
      </c>
      <c r="AH11" s="31">
        <v>57652.037969609686</v>
      </c>
      <c r="AI11" s="31">
        <v>57726.124999609674</v>
      </c>
      <c r="AJ11" s="31">
        <v>57002.03525625039</v>
      </c>
      <c r="AK11" s="8">
        <v>56798</v>
      </c>
    </row>
    <row r="12" spans="1:38" x14ac:dyDescent="0.25">
      <c r="A12" s="6" t="s">
        <v>5</v>
      </c>
      <c r="B12" s="9">
        <v>59443.839922597668</v>
      </c>
      <c r="C12" s="9">
        <v>58873.436094488163</v>
      </c>
      <c r="D12" s="9">
        <v>59789.26435239835</v>
      </c>
      <c r="E12" s="9">
        <v>61096.320478004913</v>
      </c>
      <c r="F12" s="9">
        <v>64410.350440618437</v>
      </c>
      <c r="G12" s="10">
        <v>67382</v>
      </c>
      <c r="H12" s="8">
        <v>70629</v>
      </c>
      <c r="I12" s="8">
        <v>76741</v>
      </c>
      <c r="J12" s="8">
        <v>78450</v>
      </c>
      <c r="K12" s="8">
        <v>81160</v>
      </c>
      <c r="L12" s="8">
        <v>84883</v>
      </c>
      <c r="M12" s="8">
        <v>87720</v>
      </c>
      <c r="N12" s="8">
        <v>89183</v>
      </c>
      <c r="O12" s="8">
        <v>90135</v>
      </c>
      <c r="P12" s="8">
        <v>91040</v>
      </c>
      <c r="Q12" s="8">
        <v>91837</v>
      </c>
      <c r="R12" s="8">
        <v>92311</v>
      </c>
      <c r="S12" s="8">
        <v>93946</v>
      </c>
      <c r="T12" s="8">
        <v>96330</v>
      </c>
      <c r="U12" s="8">
        <v>98939</v>
      </c>
      <c r="V12" s="8">
        <v>99871</v>
      </c>
      <c r="W12" s="8">
        <v>100427</v>
      </c>
      <c r="X12" s="8">
        <v>101406</v>
      </c>
      <c r="Y12" s="8">
        <v>101802</v>
      </c>
      <c r="Z12" s="31">
        <v>101874</v>
      </c>
      <c r="AA12" s="31">
        <f t="shared" ref="Z12:AF12" si="0">SUM(AA10:AA11)</f>
        <v>103307.35571761691</v>
      </c>
      <c r="AB12" s="31">
        <f t="shared" si="0"/>
        <v>104911.97054761689</v>
      </c>
      <c r="AC12" s="31">
        <f t="shared" si="0"/>
        <v>106438.46554277142</v>
      </c>
      <c r="AD12" s="31">
        <f>SUM(AD10:AD11)</f>
        <v>107176.42099406087</v>
      </c>
      <c r="AE12" s="31">
        <f t="shared" si="0"/>
        <v>108636.06686177349</v>
      </c>
      <c r="AF12" s="31">
        <f t="shared" si="0"/>
        <v>108818.33922255342</v>
      </c>
      <c r="AG12" s="31">
        <f>SUM(AG10:AG11)</f>
        <v>108651.34944929514</v>
      </c>
      <c r="AH12" s="31">
        <v>109164</v>
      </c>
      <c r="AI12" s="31">
        <v>109241</v>
      </c>
      <c r="AJ12" s="31">
        <v>107932</v>
      </c>
      <c r="AK12" s="8">
        <v>107457</v>
      </c>
    </row>
    <row r="13" spans="1:38" x14ac:dyDescent="0.25">
      <c r="A13" s="5"/>
    </row>
    <row r="14" spans="1:38" x14ac:dyDescent="0.25">
      <c r="A14" s="5" t="s">
        <v>6</v>
      </c>
    </row>
    <row r="15" spans="1:38" s="13" customFormat="1" x14ac:dyDescent="0.25">
      <c r="A15" s="11" t="s">
        <v>3</v>
      </c>
      <c r="B15" s="12"/>
      <c r="C15" s="12"/>
      <c r="D15" s="12"/>
      <c r="E15" s="12"/>
      <c r="F15" s="12"/>
      <c r="H15" s="13">
        <f>+((H10-G10)/G10)*100</f>
        <v>4.8315589468287241</v>
      </c>
      <c r="I15" s="13">
        <f t="shared" ref="I15:AH17" si="1">+((I10-H10)/H10)*100</f>
        <v>9.039385482896515</v>
      </c>
      <c r="J15" s="13">
        <f t="shared" si="1"/>
        <v>2.0105010421888605</v>
      </c>
      <c r="K15" s="13">
        <f t="shared" si="1"/>
        <v>3.0778780746450094</v>
      </c>
      <c r="L15" s="13">
        <f t="shared" si="1"/>
        <v>4.2280380397962514</v>
      </c>
      <c r="M15" s="13">
        <f t="shared" si="1"/>
        <v>3.0622562472916366</v>
      </c>
      <c r="N15" s="13">
        <f t="shared" si="1"/>
        <v>1.0114459238495679</v>
      </c>
      <c r="O15" s="13">
        <f t="shared" si="1"/>
        <v>0.54806558286890372</v>
      </c>
      <c r="P15" s="13">
        <f t="shared" si="1"/>
        <v>0.47608095676172957</v>
      </c>
      <c r="Q15" s="13">
        <f t="shared" si="1"/>
        <v>0.51502735367500629</v>
      </c>
      <c r="R15" s="13">
        <f t="shared" si="1"/>
        <v>0.27099653853160866</v>
      </c>
      <c r="S15" s="13">
        <f t="shared" si="1"/>
        <v>1.6579228270990893</v>
      </c>
      <c r="T15" s="13">
        <f t="shared" si="1"/>
        <v>2.3346216572462635</v>
      </c>
      <c r="U15" s="13">
        <f t="shared" si="1"/>
        <v>2.5979129371698031</v>
      </c>
      <c r="V15" s="13">
        <f t="shared" si="1"/>
        <v>0.84262490424716996</v>
      </c>
      <c r="W15" s="13">
        <f t="shared" si="1"/>
        <v>0.43889264010803508</v>
      </c>
      <c r="X15" s="13">
        <f t="shared" si="1"/>
        <v>1.2436974789915967</v>
      </c>
      <c r="Y15" s="13">
        <f t="shared" si="1"/>
        <v>0.4274568393094289</v>
      </c>
      <c r="Z15" s="13">
        <f t="shared" si="1"/>
        <v>1.3040165723322433E-2</v>
      </c>
      <c r="AA15" s="13">
        <f t="shared" si="1"/>
        <v>1.1626882359824633</v>
      </c>
      <c r="AB15" s="13">
        <f t="shared" si="1"/>
        <v>1.3942016300394007</v>
      </c>
      <c r="AC15" s="13">
        <f t="shared" si="1"/>
        <v>1.1912195945169097</v>
      </c>
      <c r="AD15" s="13">
        <f t="shared" si="1"/>
        <v>0.79839061334692307</v>
      </c>
      <c r="AE15" s="13">
        <f t="shared" si="1"/>
        <v>1.3173306165341478</v>
      </c>
      <c r="AF15" s="13">
        <f t="shared" si="1"/>
        <v>0.29643104316174934</v>
      </c>
      <c r="AG15" s="13">
        <f t="shared" si="1"/>
        <v>-0.1223390571598566</v>
      </c>
      <c r="AH15" s="13">
        <f t="shared" si="1"/>
        <v>0.22057767315670096</v>
      </c>
      <c r="AI15" s="13">
        <f t="shared" ref="AI15:AK17" si="2">+((AI10-AH10)/AH10)*100</f>
        <v>5.9362717405216561E-3</v>
      </c>
      <c r="AJ15" s="13">
        <f t="shared" si="2"/>
        <v>-1.1352026981557775</v>
      </c>
      <c r="AK15" s="13">
        <f t="shared" si="2"/>
        <v>-0.53261161913790289</v>
      </c>
    </row>
    <row r="16" spans="1:38" s="13" customFormat="1" x14ac:dyDescent="0.25">
      <c r="A16" s="11" t="s">
        <v>4</v>
      </c>
      <c r="B16" s="12"/>
      <c r="C16" s="12"/>
      <c r="D16" s="12"/>
      <c r="E16" s="12"/>
      <c r="F16" s="12"/>
      <c r="H16" s="13">
        <f>+((H11-G11)/G11)*100</f>
        <v>4.8064280496712932</v>
      </c>
      <c r="I16" s="13">
        <f t="shared" si="1"/>
        <v>8.2798996375801508</v>
      </c>
      <c r="J16" s="13">
        <f t="shared" si="1"/>
        <v>2.435633367662204</v>
      </c>
      <c r="K16" s="13">
        <f t="shared" si="1"/>
        <v>3.8229527974664452</v>
      </c>
      <c r="L16" s="13">
        <f t="shared" si="1"/>
        <v>4.9313675648195225</v>
      </c>
      <c r="M16" s="13">
        <f t="shared" si="1"/>
        <v>3.6106496862310813</v>
      </c>
      <c r="N16" s="13">
        <f t="shared" si="1"/>
        <v>2.2957536351288157</v>
      </c>
      <c r="O16" s="13">
        <f t="shared" si="1"/>
        <v>1.5563778841967784</v>
      </c>
      <c r="P16" s="13">
        <f t="shared" si="1"/>
        <v>1.4960883077912335</v>
      </c>
      <c r="Q16" s="13">
        <f t="shared" si="1"/>
        <v>1.2079488100014781</v>
      </c>
      <c r="R16" s="13">
        <f t="shared" si="1"/>
        <v>0.74074074074074081</v>
      </c>
      <c r="S16" s="13">
        <f t="shared" si="1"/>
        <v>1.8744821872410937</v>
      </c>
      <c r="T16" s="13">
        <f t="shared" si="1"/>
        <v>2.7223747077360985</v>
      </c>
      <c r="U16" s="13">
        <f t="shared" si="1"/>
        <v>2.8085662259520228</v>
      </c>
      <c r="V16" s="13">
        <f t="shared" si="1"/>
        <v>1.0319003523092622</v>
      </c>
      <c r="W16" s="13">
        <f t="shared" si="1"/>
        <v>0.66312239181386845</v>
      </c>
      <c r="X16" s="13">
        <f t="shared" si="1"/>
        <v>0.73257993071724692</v>
      </c>
      <c r="Y16" s="13">
        <f t="shared" si="1"/>
        <v>0.35704889690682901</v>
      </c>
      <c r="Z16" s="13">
        <f t="shared" si="1"/>
        <v>0.12358624822110702</v>
      </c>
      <c r="AA16" s="13">
        <f t="shared" si="1"/>
        <v>1.6275543415351126</v>
      </c>
      <c r="AB16" s="13">
        <f t="shared" si="1"/>
        <v>1.6965594267686246</v>
      </c>
      <c r="AC16" s="13">
        <f t="shared" si="1"/>
        <v>1.6920378849166529</v>
      </c>
      <c r="AD16" s="13">
        <f t="shared" si="1"/>
        <v>0.59937853230054572</v>
      </c>
      <c r="AE16" s="13">
        <f t="shared" si="1"/>
        <v>1.4018426101327635</v>
      </c>
      <c r="AF16" s="13">
        <f t="shared" si="1"/>
        <v>5.2637201454728201E-2</v>
      </c>
      <c r="AG16" s="13">
        <f t="shared" si="1"/>
        <v>-0.18137734215900878</v>
      </c>
      <c r="AH16" s="13">
        <f t="shared" si="1"/>
        <v>0.69746480299044666</v>
      </c>
      <c r="AI16" s="13">
        <f t="shared" si="2"/>
        <v>0.12850721780042124</v>
      </c>
      <c r="AJ16" s="13">
        <f t="shared" si="2"/>
        <v>-1.2543536282128407</v>
      </c>
      <c r="AK16" s="13">
        <f t="shared" si="2"/>
        <v>-0.3579438090818301</v>
      </c>
    </row>
    <row r="17" spans="1:38" s="13" customFormat="1" x14ac:dyDescent="0.25">
      <c r="A17" s="11" t="s">
        <v>5</v>
      </c>
      <c r="B17" s="12"/>
      <c r="C17" s="12"/>
      <c r="D17" s="12"/>
      <c r="E17" s="12"/>
      <c r="F17" s="12"/>
      <c r="H17" s="13">
        <f>+((H12-G12)/G12)*100</f>
        <v>4.818794336766496</v>
      </c>
      <c r="I17" s="13">
        <f t="shared" si="1"/>
        <v>8.6536691727194199</v>
      </c>
      <c r="J17" s="13">
        <f t="shared" si="1"/>
        <v>2.2269712409272748</v>
      </c>
      <c r="K17" s="13">
        <f t="shared" si="1"/>
        <v>3.4544295729764181</v>
      </c>
      <c r="L17" s="13">
        <f t="shared" si="1"/>
        <v>4.5872350911779201</v>
      </c>
      <c r="M17" s="13">
        <f t="shared" si="1"/>
        <v>3.3422475642943814</v>
      </c>
      <c r="N17" s="13">
        <f t="shared" si="1"/>
        <v>1.6678066575467398</v>
      </c>
      <c r="O17" s="13">
        <f t="shared" si="1"/>
        <v>1.0674680152046916</v>
      </c>
      <c r="P17" s="13">
        <f t="shared" si="1"/>
        <v>1.0040494813335552</v>
      </c>
      <c r="Q17" s="13">
        <f t="shared" si="1"/>
        <v>0.87543936731107208</v>
      </c>
      <c r="R17" s="13">
        <f t="shared" si="1"/>
        <v>0.5161318422857889</v>
      </c>
      <c r="S17" s="13">
        <f t="shared" si="1"/>
        <v>1.7711865324825862</v>
      </c>
      <c r="T17" s="13">
        <f t="shared" si="1"/>
        <v>2.5376279990632917</v>
      </c>
      <c r="U17" s="13">
        <f t="shared" si="1"/>
        <v>2.7083982144710887</v>
      </c>
      <c r="V17" s="13">
        <f t="shared" si="1"/>
        <v>0.94199456230606737</v>
      </c>
      <c r="W17" s="13">
        <f t="shared" si="1"/>
        <v>0.55671816643470085</v>
      </c>
      <c r="X17" s="13">
        <f t="shared" si="1"/>
        <v>0.97483744411363482</v>
      </c>
      <c r="Y17" s="13">
        <f t="shared" si="1"/>
        <v>0.3905094373114017</v>
      </c>
      <c r="Z17" s="13">
        <f t="shared" si="1"/>
        <v>7.0725526021099772E-2</v>
      </c>
      <c r="AA17" s="13">
        <f t="shared" si="1"/>
        <v>1.4069887484705739</v>
      </c>
      <c r="AB17" s="13">
        <f t="shared" si="1"/>
        <v>1.5532435409401766</v>
      </c>
      <c r="AC17" s="13">
        <f t="shared" si="1"/>
        <v>1.4550246146236385</v>
      </c>
      <c r="AD17" s="13">
        <f t="shared" si="1"/>
        <v>0.69331650689093449</v>
      </c>
      <c r="AE17" s="13">
        <f t="shared" si="1"/>
        <v>1.3619095078697456</v>
      </c>
      <c r="AF17" s="13">
        <f t="shared" si="1"/>
        <v>0.16778254777195409</v>
      </c>
      <c r="AG17" s="13">
        <f t="shared" si="1"/>
        <v>-0.15345738085264393</v>
      </c>
      <c r="AH17" s="13">
        <f>+((AH12-AG12)/AG12)*100</f>
        <v>0.47183081784372866</v>
      </c>
      <c r="AI17" s="13">
        <f t="shared" si="2"/>
        <v>7.0536074163643686E-2</v>
      </c>
      <c r="AJ17" s="13">
        <f t="shared" si="2"/>
        <v>-1.1982680495418387</v>
      </c>
      <c r="AK17" s="13">
        <f>+((AK12-AJ12)/AJ12)*100</f>
        <v>-0.44009190972093537</v>
      </c>
    </row>
    <row r="18" spans="1:38" x14ac:dyDescent="0.25">
      <c r="A18" s="5"/>
    </row>
    <row r="19" spans="1:38" x14ac:dyDescent="0.25">
      <c r="A19" s="5" t="s">
        <v>7</v>
      </c>
      <c r="G19" s="14">
        <f>+G10/G11*1000</f>
        <v>968.79474068663262</v>
      </c>
      <c r="H19" s="14">
        <f>+H10/H11*1000</f>
        <v>969.02704209645935</v>
      </c>
      <c r="I19" s="14">
        <f t="shared" ref="I19:AH19" si="3">+I10/I11*1000</f>
        <v>975.82389289392381</v>
      </c>
      <c r="J19" s="14">
        <f t="shared" si="3"/>
        <v>971.7739908510531</v>
      </c>
      <c r="K19" s="14">
        <f t="shared" si="3"/>
        <v>964.80015493741973</v>
      </c>
      <c r="L19" s="14">
        <f t="shared" si="3"/>
        <v>958.33333333333337</v>
      </c>
      <c r="M19" s="14">
        <f t="shared" si="3"/>
        <v>953.26103898995746</v>
      </c>
      <c r="N19" s="14">
        <f t="shared" si="3"/>
        <v>941.29299085764035</v>
      </c>
      <c r="O19" s="14">
        <f t="shared" si="3"/>
        <v>931.94727253241888</v>
      </c>
      <c r="P19" s="14">
        <f t="shared" si="3"/>
        <v>922.58146263172353</v>
      </c>
      <c r="Q19" s="14">
        <f t="shared" si="3"/>
        <v>916.2649973917579</v>
      </c>
      <c r="R19" s="14">
        <f t="shared" si="3"/>
        <v>911.99254349627176</v>
      </c>
      <c r="S19" s="14">
        <f t="shared" si="3"/>
        <v>910.05387821490297</v>
      </c>
      <c r="T19" s="14">
        <f t="shared" si="3"/>
        <v>906.61863668751482</v>
      </c>
      <c r="U19" s="14">
        <f t="shared" si="3"/>
        <v>904.76098800608361</v>
      </c>
      <c r="V19" s="14">
        <f t="shared" si="3"/>
        <v>903.06598830008193</v>
      </c>
      <c r="W19" s="14">
        <f t="shared" si="3"/>
        <v>901.05438506824169</v>
      </c>
      <c r="X19" s="14">
        <f t="shared" si="3"/>
        <v>905.6263389333634</v>
      </c>
      <c r="Y19" s="14">
        <f t="shared" si="3"/>
        <v>906.26170324320276</v>
      </c>
      <c r="Z19" s="14">
        <f t="shared" si="3"/>
        <v>905.2611030373439</v>
      </c>
      <c r="AA19" s="14">
        <f t="shared" si="3"/>
        <v>901.12024570584674</v>
      </c>
      <c r="AB19" s="14">
        <f t="shared" si="3"/>
        <v>898.44109182280988</v>
      </c>
      <c r="AC19" s="14">
        <f t="shared" si="3"/>
        <v>894.01640193567448</v>
      </c>
      <c r="AD19" s="14">
        <f t="shared" si="3"/>
        <v>895.78500197311598</v>
      </c>
      <c r="AE19" s="14">
        <f t="shared" si="3"/>
        <v>895.03842208458718</v>
      </c>
      <c r="AF19" s="14">
        <f t="shared" si="3"/>
        <v>897.21932267350462</v>
      </c>
      <c r="AG19" s="14">
        <f t="shared" si="3"/>
        <v>897.74998808110411</v>
      </c>
      <c r="AH19" s="14">
        <f t="shared" si="3"/>
        <v>893.49838734853461</v>
      </c>
      <c r="AI19" s="14">
        <f>+AI10/AI11*1000</f>
        <v>892.40462348763845</v>
      </c>
      <c r="AJ19" s="14">
        <f>+AJ10/AJ11*1000</f>
        <v>893.48143897047441</v>
      </c>
      <c r="AK19" s="14">
        <f>+AK10/AK11*1000</f>
        <v>891.91520828198179</v>
      </c>
      <c r="AL19" s="14"/>
    </row>
    <row r="20" spans="1:38" x14ac:dyDescent="0.25">
      <c r="A20" s="5" t="s">
        <v>8</v>
      </c>
    </row>
    <row r="21" spans="1:38" x14ac:dyDescent="0.25">
      <c r="A21" s="5"/>
      <c r="O21" s="15"/>
    </row>
    <row r="22" spans="1:38" ht="15.75" customHeight="1" x14ac:dyDescent="0.25">
      <c r="A22" s="5" t="s">
        <v>9</v>
      </c>
      <c r="G22" s="14">
        <f>+G12/180</f>
        <v>374.34444444444443</v>
      </c>
      <c r="H22" s="14">
        <f t="shared" ref="H22:AG22" si="4">+H12/180</f>
        <v>392.38333333333333</v>
      </c>
      <c r="I22" s="14">
        <f t="shared" si="4"/>
        <v>426.3388888888889</v>
      </c>
      <c r="J22" s="14">
        <f t="shared" si="4"/>
        <v>435.83333333333331</v>
      </c>
      <c r="K22" s="14">
        <f t="shared" si="4"/>
        <v>450.88888888888891</v>
      </c>
      <c r="L22" s="14">
        <f t="shared" si="4"/>
        <v>471.57222222222219</v>
      </c>
      <c r="M22" s="14">
        <f t="shared" si="4"/>
        <v>487.33333333333331</v>
      </c>
      <c r="N22" s="14">
        <f t="shared" si="4"/>
        <v>495.46111111111111</v>
      </c>
      <c r="O22" s="14">
        <f t="shared" si="4"/>
        <v>500.75</v>
      </c>
      <c r="P22" s="14">
        <f t="shared" si="4"/>
        <v>505.77777777777777</v>
      </c>
      <c r="Q22" s="14">
        <f t="shared" si="4"/>
        <v>510.20555555555558</v>
      </c>
      <c r="R22" s="14">
        <f t="shared" si="4"/>
        <v>512.83888888888885</v>
      </c>
      <c r="S22" s="14">
        <f t="shared" si="4"/>
        <v>521.92222222222222</v>
      </c>
      <c r="T22" s="14">
        <f t="shared" si="4"/>
        <v>535.16666666666663</v>
      </c>
      <c r="U22" s="14">
        <f t="shared" si="4"/>
        <v>549.66111111111115</v>
      </c>
      <c r="V22" s="14">
        <f t="shared" si="4"/>
        <v>554.83888888888885</v>
      </c>
      <c r="W22" s="14">
        <f t="shared" si="4"/>
        <v>557.92777777777781</v>
      </c>
      <c r="X22" s="14">
        <f t="shared" si="4"/>
        <v>563.36666666666667</v>
      </c>
      <c r="Y22" s="14">
        <f t="shared" si="4"/>
        <v>565.56666666666672</v>
      </c>
      <c r="Z22" s="14">
        <f t="shared" si="4"/>
        <v>565.9666666666667</v>
      </c>
      <c r="AA22" s="14">
        <f t="shared" si="4"/>
        <v>573.9297539867606</v>
      </c>
      <c r="AB22" s="14">
        <f t="shared" si="4"/>
        <v>582.84428082009379</v>
      </c>
      <c r="AC22" s="14">
        <f t="shared" si="4"/>
        <v>591.32480857095231</v>
      </c>
      <c r="AD22" s="14">
        <f t="shared" si="4"/>
        <v>595.42456107811597</v>
      </c>
      <c r="AE22" s="14">
        <f t="shared" si="4"/>
        <v>603.53370478763054</v>
      </c>
      <c r="AF22" s="14">
        <f t="shared" si="4"/>
        <v>604.54632901418563</v>
      </c>
      <c r="AG22" s="14">
        <f t="shared" si="4"/>
        <v>603.61860805163974</v>
      </c>
      <c r="AH22" s="14">
        <f>+AH12/180</f>
        <v>606.4666666666667</v>
      </c>
      <c r="AI22" s="14">
        <f>+AI12/180</f>
        <v>606.89444444444439</v>
      </c>
      <c r="AJ22" s="14">
        <f>+AJ12/180</f>
        <v>599.62222222222226</v>
      </c>
      <c r="AK22" s="14">
        <f>+AK12/180</f>
        <v>596.98333333333335</v>
      </c>
    </row>
    <row r="23" spans="1:38" ht="15.75" customHeight="1" x14ac:dyDescent="0.25">
      <c r="A23" s="5" t="s">
        <v>10</v>
      </c>
      <c r="G23" s="14"/>
    </row>
    <row r="24" spans="1:38" x14ac:dyDescent="0.25">
      <c r="A24" s="5"/>
    </row>
    <row r="25" spans="1:38" x14ac:dyDescent="0.25">
      <c r="A25" s="5" t="s">
        <v>11</v>
      </c>
    </row>
    <row r="26" spans="1:38" s="13" customFormat="1" x14ac:dyDescent="0.25">
      <c r="A26" s="16" t="s">
        <v>12</v>
      </c>
      <c r="B26" s="17"/>
      <c r="C26" s="17"/>
      <c r="D26" s="17"/>
      <c r="E26" s="17"/>
      <c r="F26" s="17"/>
      <c r="G26" s="13">
        <v>24.714913740896961</v>
      </c>
      <c r="H26" s="13">
        <v>24.326372063549655</v>
      </c>
      <c r="I26" s="13">
        <v>23.551246440440089</v>
      </c>
      <c r="J26" s="13">
        <v>23.529272438511185</v>
      </c>
      <c r="K26" s="13">
        <v>23.48851641946062</v>
      </c>
      <c r="L26" s="13">
        <v>23.287392205526803</v>
      </c>
      <c r="M26" s="13">
        <v>23.007746577076205</v>
      </c>
      <c r="N26" s="13">
        <v>22.917724475611699</v>
      </c>
      <c r="O26" s="13">
        <v>22.604652593966691</v>
      </c>
      <c r="P26" s="13">
        <v>23.148859852232878</v>
      </c>
      <c r="Q26" s="13">
        <v>22.757262018182242</v>
      </c>
      <c r="R26" s="13">
        <v>22.461960461788532</v>
      </c>
      <c r="S26" s="13">
        <v>22.238658943914185</v>
      </c>
      <c r="T26" s="13">
        <v>21.763761894245491</v>
      </c>
      <c r="U26" s="13">
        <v>21.424403740154091</v>
      </c>
      <c r="V26" s="13">
        <v>21.12509199816494</v>
      </c>
      <c r="W26" s="13">
        <v>20.885001435944005</v>
      </c>
      <c r="X26" s="13">
        <v>20.549389701793437</v>
      </c>
      <c r="Y26" s="13">
        <v>20.181087147984535</v>
      </c>
      <c r="Z26" s="32">
        <v>20.694352049208003</v>
      </c>
      <c r="AA26" s="32">
        <v>20.262768004675543</v>
      </c>
      <c r="AB26" s="32">
        <v>19.893555297577421</v>
      </c>
      <c r="AC26" s="32">
        <v>19.58210003168362</v>
      </c>
      <c r="AD26" s="32">
        <v>19.290152842030469</v>
      </c>
      <c r="AE26" s="32">
        <v>18.914828293491546</v>
      </c>
      <c r="AF26" s="32">
        <v>18.729938663900487</v>
      </c>
      <c r="AG26" s="32">
        <v>18.611762033294937</v>
      </c>
      <c r="AH26" s="32">
        <f>((6447+6605+7010)/109164)*100</f>
        <v>18.377853504818439</v>
      </c>
      <c r="AI26" s="32">
        <f>((6229+6669+6924)/109241)*100</f>
        <v>18.145201893062129</v>
      </c>
      <c r="AJ26" s="32">
        <f>((5211+6293+6898)/107932)*100</f>
        <v>17.049623837230847</v>
      </c>
      <c r="AK26" s="32">
        <f>((5002+6146+6688)/107457)*100</f>
        <v>16.59826721386229</v>
      </c>
    </row>
    <row r="27" spans="1:38" s="13" customFormat="1" x14ac:dyDescent="0.25">
      <c r="A27" s="16" t="s">
        <v>13</v>
      </c>
      <c r="B27" s="17"/>
      <c r="C27" s="17"/>
      <c r="D27" s="17"/>
      <c r="E27" s="17"/>
      <c r="F27" s="17"/>
      <c r="G27" s="13">
        <v>65.217367609625654</v>
      </c>
      <c r="H27" s="13">
        <v>65.631536372146968</v>
      </c>
      <c r="I27" s="13">
        <v>66.670183781773517</v>
      </c>
      <c r="J27" s="13">
        <v>66.403382982560444</v>
      </c>
      <c r="K27" s="13">
        <v>66.331734988568314</v>
      </c>
      <c r="L27" s="13">
        <v>66.42239202740241</v>
      </c>
      <c r="M27" s="13">
        <v>66.526022197374289</v>
      </c>
      <c r="N27" s="13">
        <v>66.310145568001275</v>
      </c>
      <c r="O27" s="13">
        <v>66.273961410522304</v>
      </c>
      <c r="P27" s="13">
        <v>65.628657159209993</v>
      </c>
      <c r="Q27" s="13">
        <v>65.677851286275938</v>
      </c>
      <c r="R27" s="13">
        <v>65.602790326929139</v>
      </c>
      <c r="S27" s="13">
        <v>65.586750174354165</v>
      </c>
      <c r="T27" s="13">
        <v>65.778600937858968</v>
      </c>
      <c r="U27" s="13">
        <v>65.80018005197411</v>
      </c>
      <c r="V27" s="13">
        <v>65.613043957022768</v>
      </c>
      <c r="W27" s="13">
        <v>65.283957906762822</v>
      </c>
      <c r="X27" s="13">
        <v>65.105954631943277</v>
      </c>
      <c r="Y27" s="13">
        <v>64.999549238388468</v>
      </c>
      <c r="Z27" s="32">
        <v>63.758761643858961</v>
      </c>
      <c r="AA27" s="32">
        <v>63.647264972756815</v>
      </c>
      <c r="AB27" s="32">
        <v>63.329775053166983</v>
      </c>
      <c r="AC27" s="32">
        <v>63.024346695227052</v>
      </c>
      <c r="AD27" s="32">
        <v>62.657036925859167</v>
      </c>
      <c r="AE27" s="32">
        <v>62.374118033166035</v>
      </c>
      <c r="AF27" s="32">
        <v>61.861563960894713</v>
      </c>
      <c r="AG27" s="32">
        <v>61.213711034064488</v>
      </c>
      <c r="AH27" s="32">
        <f t="shared" ref="AH27" si="5">100-AH26-AH28</f>
        <v>60.682092997691555</v>
      </c>
      <c r="AI27" s="32">
        <f t="shared" ref="AI27:AJ27" si="6">100-AI26-AI28</f>
        <v>60.068106297086246</v>
      </c>
      <c r="AJ27" s="32">
        <f t="shared" si="6"/>
        <v>59.386465552384834</v>
      </c>
      <c r="AK27" s="32">
        <f t="shared" ref="AK27" si="7">100-AK26-AK28</f>
        <v>58.814223363764114</v>
      </c>
    </row>
    <row r="28" spans="1:38" s="13" customFormat="1" x14ac:dyDescent="0.25">
      <c r="A28" s="16" t="s">
        <v>14</v>
      </c>
      <c r="B28" s="17"/>
      <c r="C28" s="17"/>
      <c r="D28" s="17"/>
      <c r="E28" s="17"/>
      <c r="F28" s="17"/>
      <c r="G28" s="13">
        <v>10.067718649477381</v>
      </c>
      <c r="H28" s="13">
        <v>10.042091564303373</v>
      </c>
      <c r="I28" s="13">
        <v>9.7785697777864087</v>
      </c>
      <c r="J28" s="13">
        <v>10.067344578928372</v>
      </c>
      <c r="K28" s="13">
        <v>10.179748591971066</v>
      </c>
      <c r="L28" s="13">
        <v>10.290215767070794</v>
      </c>
      <c r="M28" s="13">
        <v>10.466231225549512</v>
      </c>
      <c r="N28" s="13">
        <v>10.772129956387033</v>
      </c>
      <c r="O28" s="13">
        <v>11.121385995511003</v>
      </c>
      <c r="P28" s="13">
        <v>11.222482988557129</v>
      </c>
      <c r="Q28" s="13">
        <v>11.564886695541821</v>
      </c>
      <c r="R28" s="13">
        <v>11.935249211282322</v>
      </c>
      <c r="S28" s="13">
        <v>12.174590881731639</v>
      </c>
      <c r="T28" s="13">
        <v>12.457637167895543</v>
      </c>
      <c r="U28" s="13">
        <v>12.775416207871801</v>
      </c>
      <c r="V28" s="13">
        <v>13.261864044812285</v>
      </c>
      <c r="W28" s="13">
        <v>13.831040657293167</v>
      </c>
      <c r="X28" s="13">
        <v>14.34465566626328</v>
      </c>
      <c r="Y28" s="13">
        <v>14.819363613627001</v>
      </c>
      <c r="Z28" s="32">
        <v>15.54688630693304</v>
      </c>
      <c r="AA28" s="32">
        <v>16.089967022567649</v>
      </c>
      <c r="AB28" s="32">
        <v>16.776669649255606</v>
      </c>
      <c r="AC28" s="32">
        <v>17.393553273089324</v>
      </c>
      <c r="AD28" s="32">
        <v>18.052810232110378</v>
      </c>
      <c r="AE28" s="32">
        <v>18.711053673342416</v>
      </c>
      <c r="AF28" s="32">
        <v>19.408497375204799</v>
      </c>
      <c r="AG28" s="32">
        <v>20.174526932640578</v>
      </c>
      <c r="AH28" s="32">
        <f>((7496+5739+4016+2662+1706+853+299+88)/109164)*100</f>
        <v>20.940053497490016</v>
      </c>
      <c r="AI28" s="32">
        <f>((7690+6028+4197+2721+1833+918+313+100)/109241)*100</f>
        <v>21.786691809851614</v>
      </c>
      <c r="AJ28" s="32">
        <f>((8016+6436+4567+3018+1966+990+343+97)/107932)*100</f>
        <v>23.563910610384315</v>
      </c>
      <c r="AK28" s="32">
        <f>((8278+6625+4804+3187+2006+1057+359+105)/107457)*100</f>
        <v>24.587509422373603</v>
      </c>
    </row>
    <row r="29" spans="1:38" x14ac:dyDescent="0.25">
      <c r="A29" s="5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38" x14ac:dyDescent="0.25">
      <c r="A30" s="5" t="s">
        <v>15</v>
      </c>
    </row>
    <row r="31" spans="1:38" x14ac:dyDescent="0.25">
      <c r="A31" s="18" t="s">
        <v>16</v>
      </c>
      <c r="B31" s="19">
        <v>1014</v>
      </c>
      <c r="C31" s="19">
        <v>992</v>
      </c>
      <c r="D31" s="19">
        <v>949</v>
      </c>
      <c r="E31" s="19">
        <v>1141</v>
      </c>
      <c r="F31" s="19">
        <v>1140</v>
      </c>
      <c r="G31" s="8">
        <v>1157</v>
      </c>
      <c r="H31" s="8">
        <v>1292</v>
      </c>
      <c r="I31" s="8">
        <v>1337</v>
      </c>
      <c r="J31" s="8">
        <v>1315</v>
      </c>
      <c r="K31" s="8">
        <v>1419</v>
      </c>
      <c r="L31" s="8">
        <v>1452</v>
      </c>
      <c r="M31" s="8">
        <v>1457</v>
      </c>
      <c r="N31" s="8">
        <v>1315</v>
      </c>
      <c r="O31" s="8">
        <v>1250</v>
      </c>
      <c r="P31" s="8">
        <v>1294</v>
      </c>
      <c r="Q31" s="8">
        <v>1263</v>
      </c>
      <c r="R31" s="8">
        <v>1228</v>
      </c>
      <c r="S31" s="8">
        <v>1244</v>
      </c>
      <c r="T31" s="8">
        <v>1193</v>
      </c>
      <c r="U31" s="8">
        <v>1263</v>
      </c>
      <c r="V31" s="8">
        <v>1359</v>
      </c>
      <c r="W31" s="8">
        <v>1339</v>
      </c>
      <c r="X31" s="8">
        <v>1319</v>
      </c>
      <c r="Y31" s="8">
        <v>1254</v>
      </c>
      <c r="Z31" s="8">
        <v>1216</v>
      </c>
      <c r="AA31" s="8">
        <v>1249</v>
      </c>
      <c r="AB31" s="8">
        <v>1311</v>
      </c>
      <c r="AC31" s="8">
        <v>1326</v>
      </c>
      <c r="AD31" s="8">
        <v>1374</v>
      </c>
      <c r="AE31" s="8">
        <v>1247</v>
      </c>
      <c r="AF31" s="8">
        <v>1264</v>
      </c>
      <c r="AG31" s="8">
        <v>1248</v>
      </c>
      <c r="AH31" s="8">
        <v>1177</v>
      </c>
      <c r="AI31" s="8">
        <v>1184</v>
      </c>
      <c r="AJ31" s="8">
        <v>1052</v>
      </c>
      <c r="AK31" s="8">
        <v>1008</v>
      </c>
      <c r="AL31" s="20"/>
    </row>
    <row r="32" spans="1:38" x14ac:dyDescent="0.25">
      <c r="A32" s="18" t="s">
        <v>17</v>
      </c>
      <c r="B32" s="19">
        <v>377</v>
      </c>
      <c r="C32" s="19">
        <v>370</v>
      </c>
      <c r="D32" s="19">
        <v>335</v>
      </c>
      <c r="E32" s="19">
        <v>372</v>
      </c>
      <c r="F32" s="19">
        <v>419</v>
      </c>
      <c r="G32" s="3">
        <v>429</v>
      </c>
      <c r="H32" s="8">
        <v>424</v>
      </c>
      <c r="I32" s="8">
        <v>402</v>
      </c>
      <c r="J32" s="8">
        <v>431</v>
      </c>
      <c r="K32" s="8">
        <v>504</v>
      </c>
      <c r="L32" s="8">
        <v>469</v>
      </c>
      <c r="M32" s="8">
        <v>497</v>
      </c>
      <c r="N32" s="8">
        <v>505</v>
      </c>
      <c r="O32" s="8">
        <v>561</v>
      </c>
      <c r="P32" s="8">
        <v>531</v>
      </c>
      <c r="Q32" s="8">
        <v>435</v>
      </c>
      <c r="R32" s="8">
        <v>492</v>
      </c>
      <c r="S32" s="8">
        <v>501</v>
      </c>
      <c r="T32" s="8">
        <v>502</v>
      </c>
      <c r="U32" s="8">
        <v>482</v>
      </c>
      <c r="V32" s="8">
        <v>539</v>
      </c>
      <c r="W32" s="8">
        <v>533</v>
      </c>
      <c r="X32" s="8">
        <v>554</v>
      </c>
      <c r="Y32" s="8">
        <v>629</v>
      </c>
      <c r="Z32" s="8">
        <v>619</v>
      </c>
      <c r="AA32" s="8">
        <v>642</v>
      </c>
      <c r="AB32" s="8">
        <v>609</v>
      </c>
      <c r="AC32" s="8">
        <v>573</v>
      </c>
      <c r="AD32" s="8">
        <v>653</v>
      </c>
      <c r="AE32" s="8">
        <v>687</v>
      </c>
      <c r="AF32" s="8">
        <v>789</v>
      </c>
      <c r="AG32" s="8">
        <v>717</v>
      </c>
      <c r="AH32" s="8">
        <v>730</v>
      </c>
      <c r="AI32" s="8">
        <v>671</v>
      </c>
      <c r="AJ32" s="8">
        <v>743</v>
      </c>
      <c r="AK32" s="8">
        <v>964</v>
      </c>
      <c r="AL32" s="20"/>
    </row>
    <row r="33" spans="1:40" x14ac:dyDescent="0.25">
      <c r="A33" s="18" t="s">
        <v>18</v>
      </c>
      <c r="B33" s="8">
        <f>B31-B32</f>
        <v>637</v>
      </c>
      <c r="C33" s="8">
        <f>C31-C32</f>
        <v>622</v>
      </c>
      <c r="D33" s="8">
        <f>D31-D32</f>
        <v>614</v>
      </c>
      <c r="E33" s="8">
        <f>E31-E32</f>
        <v>769</v>
      </c>
      <c r="F33" s="8">
        <f>F31-F32</f>
        <v>721</v>
      </c>
      <c r="G33" s="8">
        <f t="shared" ref="G33:AC33" si="8">+G31-G32</f>
        <v>728</v>
      </c>
      <c r="H33" s="8">
        <f t="shared" si="8"/>
        <v>868</v>
      </c>
      <c r="I33" s="8">
        <f t="shared" si="8"/>
        <v>935</v>
      </c>
      <c r="J33" s="8">
        <f t="shared" si="8"/>
        <v>884</v>
      </c>
      <c r="K33" s="8">
        <f t="shared" si="8"/>
        <v>915</v>
      </c>
      <c r="L33" s="8">
        <f t="shared" si="8"/>
        <v>983</v>
      </c>
      <c r="M33" s="8">
        <f t="shared" si="8"/>
        <v>960</v>
      </c>
      <c r="N33" s="8">
        <f t="shared" si="8"/>
        <v>810</v>
      </c>
      <c r="O33" s="8">
        <f t="shared" si="8"/>
        <v>689</v>
      </c>
      <c r="P33" s="8">
        <f t="shared" si="8"/>
        <v>763</v>
      </c>
      <c r="Q33" s="8">
        <f t="shared" si="8"/>
        <v>828</v>
      </c>
      <c r="R33" s="8">
        <f t="shared" si="8"/>
        <v>736</v>
      </c>
      <c r="S33" s="8">
        <f t="shared" si="8"/>
        <v>743</v>
      </c>
      <c r="T33" s="8">
        <f t="shared" si="8"/>
        <v>691</v>
      </c>
      <c r="U33" s="8">
        <f t="shared" si="8"/>
        <v>781</v>
      </c>
      <c r="V33" s="8">
        <f t="shared" si="8"/>
        <v>820</v>
      </c>
      <c r="W33" s="8">
        <f t="shared" si="8"/>
        <v>806</v>
      </c>
      <c r="X33" s="8">
        <f t="shared" si="8"/>
        <v>765</v>
      </c>
      <c r="Y33" s="8">
        <f t="shared" si="8"/>
        <v>625</v>
      </c>
      <c r="Z33" s="8">
        <f t="shared" si="8"/>
        <v>597</v>
      </c>
      <c r="AA33" s="8">
        <f t="shared" si="8"/>
        <v>607</v>
      </c>
      <c r="AB33" s="8">
        <f t="shared" si="8"/>
        <v>702</v>
      </c>
      <c r="AC33" s="8">
        <f t="shared" si="8"/>
        <v>753</v>
      </c>
      <c r="AD33" s="8">
        <f t="shared" ref="AD33:AK33" si="9">+AD31-AD32</f>
        <v>721</v>
      </c>
      <c r="AE33" s="8">
        <f t="shared" si="9"/>
        <v>560</v>
      </c>
      <c r="AF33" s="8">
        <f t="shared" si="9"/>
        <v>475</v>
      </c>
      <c r="AG33" s="8">
        <f t="shared" si="9"/>
        <v>531</v>
      </c>
      <c r="AH33" s="8">
        <f t="shared" si="9"/>
        <v>447</v>
      </c>
      <c r="AI33" s="8">
        <f t="shared" si="9"/>
        <v>513</v>
      </c>
      <c r="AJ33" s="8">
        <f t="shared" si="9"/>
        <v>309</v>
      </c>
      <c r="AK33" s="8">
        <f t="shared" si="9"/>
        <v>44</v>
      </c>
      <c r="AL33" s="20"/>
    </row>
    <row r="34" spans="1:40" x14ac:dyDescent="0.25">
      <c r="A34" s="18"/>
      <c r="B34" s="19"/>
      <c r="C34" s="19"/>
      <c r="D34" s="19"/>
      <c r="E34" s="19"/>
      <c r="F34" s="1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</row>
    <row r="35" spans="1:40" x14ac:dyDescent="0.25">
      <c r="A35" s="18" t="s">
        <v>19</v>
      </c>
      <c r="B35" s="19">
        <v>1447</v>
      </c>
      <c r="C35" s="19">
        <v>1587</v>
      </c>
      <c r="D35" s="19">
        <v>2211</v>
      </c>
      <c r="E35" s="19">
        <v>2743</v>
      </c>
      <c r="F35" s="19">
        <v>4436</v>
      </c>
      <c r="G35" s="3">
        <v>4229</v>
      </c>
      <c r="H35" s="8">
        <v>4469</v>
      </c>
      <c r="I35" s="8">
        <v>7278</v>
      </c>
      <c r="J35" s="8">
        <v>3287</v>
      </c>
      <c r="K35" s="8">
        <v>4094</v>
      </c>
      <c r="L35" s="8">
        <v>4950</v>
      </c>
      <c r="M35" s="8">
        <v>4007</v>
      </c>
      <c r="N35" s="8">
        <v>3416</v>
      </c>
      <c r="O35" s="8">
        <v>3344</v>
      </c>
      <c r="P35" s="8">
        <v>3535</v>
      </c>
      <c r="Q35" s="8">
        <v>3386</v>
      </c>
      <c r="R35" s="8">
        <v>3076</v>
      </c>
      <c r="S35" s="8">
        <v>3516</v>
      </c>
      <c r="T35" s="8">
        <v>3858</v>
      </c>
      <c r="U35" s="8">
        <v>3756</v>
      </c>
      <c r="V35" s="8">
        <v>2387</v>
      </c>
      <c r="W35" s="8">
        <v>2199</v>
      </c>
      <c r="X35" s="8">
        <v>2926</v>
      </c>
      <c r="Y35" s="8">
        <v>2846</v>
      </c>
      <c r="Z35" s="8">
        <v>2534</v>
      </c>
      <c r="AA35" s="8">
        <v>3546</v>
      </c>
      <c r="AB35" s="8">
        <v>3411</v>
      </c>
      <c r="AC35" s="8">
        <v>3412</v>
      </c>
      <c r="AD35" s="8">
        <v>2725</v>
      </c>
      <c r="AE35" s="8">
        <v>3595</v>
      </c>
      <c r="AF35" s="8">
        <v>2591</v>
      </c>
      <c r="AG35" s="8">
        <v>2713</v>
      </c>
      <c r="AH35" s="8">
        <v>3169</v>
      </c>
      <c r="AI35" s="8">
        <v>2809</v>
      </c>
      <c r="AJ35" s="8">
        <v>1846</v>
      </c>
      <c r="AK35" s="8">
        <v>2193</v>
      </c>
      <c r="AL35" s="20"/>
    </row>
    <row r="36" spans="1:40" x14ac:dyDescent="0.25">
      <c r="A36" s="18" t="s">
        <v>20</v>
      </c>
      <c r="B36" s="19">
        <v>3059.1594189526418</v>
      </c>
      <c r="C36" s="19">
        <v>2779.4038281095031</v>
      </c>
      <c r="D36" s="19">
        <v>1909.1717420898162</v>
      </c>
      <c r="E36" s="19">
        <v>2204.9438743934397</v>
      </c>
      <c r="F36" s="19">
        <v>1842.970037386478</v>
      </c>
      <c r="G36" s="3">
        <v>1887</v>
      </c>
      <c r="H36" s="8">
        <v>2091</v>
      </c>
      <c r="I36" s="8">
        <v>2101</v>
      </c>
      <c r="J36" s="8">
        <v>2463</v>
      </c>
      <c r="K36" s="8">
        <v>2299</v>
      </c>
      <c r="L36" s="8">
        <v>2210</v>
      </c>
      <c r="M36" s="8">
        <v>2130</v>
      </c>
      <c r="N36" s="8">
        <v>2762</v>
      </c>
      <c r="O36" s="8">
        <v>3082</v>
      </c>
      <c r="P36" s="8">
        <v>3489</v>
      </c>
      <c r="Q36" s="8">
        <v>3416</v>
      </c>
      <c r="R36" s="8">
        <v>3339</v>
      </c>
      <c r="S36" s="8">
        <v>2623</v>
      </c>
      <c r="T36" s="8">
        <v>2165</v>
      </c>
      <c r="U36" s="8">
        <v>1929</v>
      </c>
      <c r="V36" s="8">
        <v>2274</v>
      </c>
      <c r="W36" s="8">
        <v>2450</v>
      </c>
      <c r="X36" s="8">
        <v>2711</v>
      </c>
      <c r="Y36" s="8">
        <v>3075</v>
      </c>
      <c r="Z36" s="8">
        <v>3059</v>
      </c>
      <c r="AA36" s="8">
        <v>2720</v>
      </c>
      <c r="AB36" s="8">
        <v>2508</v>
      </c>
      <c r="AC36" s="8">
        <v>2638</v>
      </c>
      <c r="AD36" s="8">
        <v>2709</v>
      </c>
      <c r="AE36" s="8">
        <v>2695</v>
      </c>
      <c r="AF36" s="8">
        <v>2884</v>
      </c>
      <c r="AG36" s="8">
        <v>3411</v>
      </c>
      <c r="AH36" s="31">
        <v>3104</v>
      </c>
      <c r="AI36" s="8">
        <v>3245</v>
      </c>
      <c r="AJ36" s="8">
        <v>3463</v>
      </c>
      <c r="AK36" s="8">
        <v>2712</v>
      </c>
      <c r="AL36" s="20"/>
    </row>
    <row r="37" spans="1:40" x14ac:dyDescent="0.25">
      <c r="A37" s="18" t="s">
        <v>21</v>
      </c>
      <c r="B37" s="8">
        <f>B35-B36</f>
        <v>-1612.1594189526418</v>
      </c>
      <c r="C37" s="8">
        <f>C35-C36</f>
        <v>-1192.4038281095031</v>
      </c>
      <c r="D37" s="8">
        <f>D35-D36</f>
        <v>301.82825791018377</v>
      </c>
      <c r="E37" s="8">
        <f>E35-E36</f>
        <v>538.05612560656027</v>
      </c>
      <c r="F37" s="8">
        <f>F35-F36</f>
        <v>2593.029962613522</v>
      </c>
      <c r="G37" s="8">
        <f>+G35-G36</f>
        <v>2342</v>
      </c>
      <c r="H37" s="8">
        <f>+H35-H36</f>
        <v>2378</v>
      </c>
      <c r="I37" s="8">
        <f>+I35-I36</f>
        <v>5177</v>
      </c>
      <c r="J37" s="8">
        <f>+J35-J36</f>
        <v>824</v>
      </c>
      <c r="K37" s="8">
        <f>+K35-K36</f>
        <v>1795</v>
      </c>
      <c r="L37" s="8">
        <f t="shared" ref="L37:AI37" si="10">+L35-L36</f>
        <v>2740</v>
      </c>
      <c r="M37" s="8">
        <f t="shared" si="10"/>
        <v>1877</v>
      </c>
      <c r="N37" s="8">
        <f t="shared" si="10"/>
        <v>654</v>
      </c>
      <c r="O37" s="8">
        <f t="shared" si="10"/>
        <v>262</v>
      </c>
      <c r="P37" s="8">
        <f t="shared" si="10"/>
        <v>46</v>
      </c>
      <c r="Q37" s="8">
        <f t="shared" si="10"/>
        <v>-30</v>
      </c>
      <c r="R37" s="8">
        <f t="shared" si="10"/>
        <v>-263</v>
      </c>
      <c r="S37" s="8">
        <f t="shared" si="10"/>
        <v>893</v>
      </c>
      <c r="T37" s="8">
        <f t="shared" si="10"/>
        <v>1693</v>
      </c>
      <c r="U37" s="8">
        <f t="shared" si="10"/>
        <v>1827</v>
      </c>
      <c r="V37" s="8">
        <f t="shared" si="10"/>
        <v>113</v>
      </c>
      <c r="W37" s="8">
        <f t="shared" si="10"/>
        <v>-251</v>
      </c>
      <c r="X37" s="8">
        <f t="shared" si="10"/>
        <v>215</v>
      </c>
      <c r="Y37" s="8">
        <f t="shared" si="10"/>
        <v>-229</v>
      </c>
      <c r="Z37" s="8">
        <f t="shared" si="10"/>
        <v>-525</v>
      </c>
      <c r="AA37" s="8">
        <f t="shared" si="10"/>
        <v>826</v>
      </c>
      <c r="AB37" s="8">
        <f t="shared" si="10"/>
        <v>903</v>
      </c>
      <c r="AC37" s="8">
        <f t="shared" si="10"/>
        <v>774</v>
      </c>
      <c r="AD37" s="8">
        <f t="shared" si="10"/>
        <v>16</v>
      </c>
      <c r="AE37" s="8">
        <f t="shared" si="10"/>
        <v>900</v>
      </c>
      <c r="AF37" s="8">
        <f t="shared" si="10"/>
        <v>-293</v>
      </c>
      <c r="AG37" s="8">
        <f t="shared" si="10"/>
        <v>-698</v>
      </c>
      <c r="AH37" s="8">
        <f t="shared" si="10"/>
        <v>65</v>
      </c>
      <c r="AI37" s="8">
        <f t="shared" si="10"/>
        <v>-436</v>
      </c>
      <c r="AJ37" s="8">
        <f>+AJ35-AJ36</f>
        <v>-1617</v>
      </c>
      <c r="AK37" s="8">
        <f t="shared" ref="AK37" si="11">+AK35-AK36</f>
        <v>-519</v>
      </c>
      <c r="AL37" s="20"/>
      <c r="AN37" s="8"/>
    </row>
    <row r="38" spans="1:40" x14ac:dyDescent="0.25">
      <c r="A38" s="18" t="s">
        <v>22</v>
      </c>
      <c r="B38" s="8">
        <f>B33+B37</f>
        <v>-975.15941895264177</v>
      </c>
      <c r="C38" s="8">
        <f>C33+C37</f>
        <v>-570.40382810950314</v>
      </c>
      <c r="D38" s="8">
        <f>D33+D37</f>
        <v>915.82825791018377</v>
      </c>
      <c r="E38" s="8">
        <f>E33+E37</f>
        <v>1307.0561256065603</v>
      </c>
      <c r="F38" s="8">
        <f>F33+F37</f>
        <v>3314.029962613522</v>
      </c>
      <c r="G38" s="8">
        <f>+G33+G37</f>
        <v>3070</v>
      </c>
      <c r="H38" s="8">
        <f>+H33+H37</f>
        <v>3246</v>
      </c>
      <c r="I38" s="8">
        <f t="shared" ref="I38:AL38" si="12">+I33+I37</f>
        <v>6112</v>
      </c>
      <c r="J38" s="8">
        <f t="shared" si="12"/>
        <v>1708</v>
      </c>
      <c r="K38" s="8">
        <f t="shared" si="12"/>
        <v>2710</v>
      </c>
      <c r="L38" s="8">
        <f t="shared" si="12"/>
        <v>3723</v>
      </c>
      <c r="M38" s="8">
        <f t="shared" si="12"/>
        <v>2837</v>
      </c>
      <c r="N38" s="8">
        <f t="shared" si="12"/>
        <v>1464</v>
      </c>
      <c r="O38" s="8">
        <f t="shared" si="12"/>
        <v>951</v>
      </c>
      <c r="P38" s="8">
        <f t="shared" si="12"/>
        <v>809</v>
      </c>
      <c r="Q38" s="8">
        <f t="shared" si="12"/>
        <v>798</v>
      </c>
      <c r="R38" s="8">
        <f t="shared" si="12"/>
        <v>473</v>
      </c>
      <c r="S38" s="8">
        <f t="shared" si="12"/>
        <v>1636</v>
      </c>
      <c r="T38" s="8">
        <f t="shared" si="12"/>
        <v>2384</v>
      </c>
      <c r="U38" s="8">
        <f t="shared" si="12"/>
        <v>2608</v>
      </c>
      <c r="V38" s="8">
        <f t="shared" si="12"/>
        <v>933</v>
      </c>
      <c r="W38" s="8">
        <f t="shared" si="12"/>
        <v>555</v>
      </c>
      <c r="X38" s="8">
        <f t="shared" si="12"/>
        <v>980</v>
      </c>
      <c r="Y38" s="8">
        <f t="shared" si="12"/>
        <v>396</v>
      </c>
      <c r="Z38" s="8">
        <f t="shared" si="12"/>
        <v>72</v>
      </c>
      <c r="AA38" s="8">
        <f t="shared" si="12"/>
        <v>1433</v>
      </c>
      <c r="AB38" s="8">
        <f t="shared" si="12"/>
        <v>1605</v>
      </c>
      <c r="AC38" s="8">
        <f t="shared" si="12"/>
        <v>1527</v>
      </c>
      <c r="AD38" s="8">
        <f t="shared" si="12"/>
        <v>737</v>
      </c>
      <c r="AE38" s="8">
        <f t="shared" si="12"/>
        <v>1460</v>
      </c>
      <c r="AF38" s="8">
        <f t="shared" si="12"/>
        <v>182</v>
      </c>
      <c r="AG38" s="8">
        <f t="shared" si="12"/>
        <v>-167</v>
      </c>
      <c r="AH38" s="8">
        <f>+AH33+AH37</f>
        <v>512</v>
      </c>
      <c r="AI38" s="8">
        <f>+AI33+AI37</f>
        <v>77</v>
      </c>
      <c r="AJ38" s="8">
        <f>+AJ33+AJ37</f>
        <v>-1308</v>
      </c>
      <c r="AK38" s="8">
        <f>+AK33+AK37</f>
        <v>-475</v>
      </c>
      <c r="AL38" s="8">
        <f t="shared" si="12"/>
        <v>0</v>
      </c>
      <c r="AN38" s="8"/>
    </row>
    <row r="39" spans="1:40" x14ac:dyDescent="0.25">
      <c r="A39" s="5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</row>
    <row r="40" spans="1:40" x14ac:dyDescent="0.25">
      <c r="A40" s="5" t="s">
        <v>23</v>
      </c>
      <c r="G40" s="13">
        <v>6.1</v>
      </c>
      <c r="H40" s="13">
        <v>2.3219814241486065</v>
      </c>
      <c r="I40" s="13">
        <v>2.2438294689603588</v>
      </c>
      <c r="J40" s="13">
        <v>3.8022813688212929</v>
      </c>
      <c r="K40" s="13">
        <v>0.70472163495419315</v>
      </c>
      <c r="L40" s="13">
        <v>2.0661157024793391</v>
      </c>
      <c r="M40" s="13">
        <v>7.5497597803706249</v>
      </c>
      <c r="N40" s="13">
        <v>3.041825095057034</v>
      </c>
      <c r="O40" s="13">
        <v>3.9968025579536373</v>
      </c>
      <c r="P40" s="13">
        <v>2.8776978417266186</v>
      </c>
      <c r="Q40" s="13">
        <v>3.1670625494853524</v>
      </c>
      <c r="R40" s="13">
        <v>2.4429967426710095</v>
      </c>
      <c r="S40" s="13">
        <v>2.411575562700965</v>
      </c>
      <c r="T40" s="13">
        <v>2.5146689019279127</v>
      </c>
      <c r="U40" s="13">
        <v>4.7505938242280283</v>
      </c>
      <c r="V40" s="13">
        <v>5.8866813833701253</v>
      </c>
      <c r="W40" s="13">
        <v>5.227781926811053</v>
      </c>
      <c r="X40" s="13">
        <v>2.274450341167551</v>
      </c>
      <c r="Y40" s="13">
        <v>3.9872408293460921</v>
      </c>
      <c r="Z40" s="13">
        <v>3.3416875522138678</v>
      </c>
      <c r="AA40" s="13">
        <v>6.4102564102564097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20"/>
    </row>
    <row r="41" spans="1:40" x14ac:dyDescent="0.25">
      <c r="A41" s="5" t="s">
        <v>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</row>
    <row r="42" spans="1:40" x14ac:dyDescent="0.25">
      <c r="A42" s="5"/>
      <c r="G42" s="21"/>
      <c r="H42" s="21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</row>
    <row r="43" spans="1:40" x14ac:dyDescent="0.25">
      <c r="A43" s="5" t="s">
        <v>25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</row>
    <row r="44" spans="1:40" x14ac:dyDescent="0.25">
      <c r="A44" s="6" t="s">
        <v>26</v>
      </c>
      <c r="B44" s="22">
        <v>6.0056685514403636</v>
      </c>
      <c r="C44" s="22">
        <v>6.4545238941060603</v>
      </c>
      <c r="D44" s="22">
        <v>6.5229101616192704</v>
      </c>
      <c r="E44" s="22">
        <v>7.250845820731266</v>
      </c>
      <c r="F44" s="22">
        <v>7.8248293411266339</v>
      </c>
      <c r="G44" s="13">
        <v>7.6429907096850798</v>
      </c>
      <c r="H44" s="13">
        <v>8.0137054184541761</v>
      </c>
      <c r="I44" s="13">
        <v>8.3787235151546735</v>
      </c>
      <c r="J44" s="13">
        <v>7.9031230082855322</v>
      </c>
      <c r="K44" s="13">
        <v>7.281912272055199</v>
      </c>
      <c r="L44" s="13">
        <v>7.0685531849722558</v>
      </c>
      <c r="M44" s="13">
        <v>6.7487460100319199</v>
      </c>
      <c r="N44" s="13">
        <v>6.3240752161286347</v>
      </c>
      <c r="O44" s="13">
        <v>9.696566261718532</v>
      </c>
      <c r="P44" s="13">
        <v>9.8637961335676625</v>
      </c>
      <c r="Q44" s="13">
        <v>9.2010845302002462</v>
      </c>
      <c r="R44" s="13">
        <v>7.8863840712374476</v>
      </c>
      <c r="S44" s="13">
        <v>7.057245651757392</v>
      </c>
      <c r="T44" s="13">
        <v>6.2908751167860482</v>
      </c>
      <c r="U44" s="13">
        <v>6.4787394253024591</v>
      </c>
      <c r="V44" s="13">
        <v>5.4670524977220616</v>
      </c>
      <c r="W44" s="13">
        <v>5.2874227050494387</v>
      </c>
      <c r="X44" s="23"/>
      <c r="Y44" s="23"/>
      <c r="Z44" s="23">
        <v>5.1021409368315709</v>
      </c>
      <c r="AA44" s="23">
        <v>5.3</v>
      </c>
      <c r="AB44" s="23">
        <v>5.5</v>
      </c>
      <c r="AC44" s="23">
        <v>4.9000000000000004</v>
      </c>
      <c r="AD44" s="23"/>
      <c r="AE44" s="23"/>
      <c r="AF44" s="23"/>
      <c r="AG44" s="23"/>
      <c r="AH44" s="23"/>
      <c r="AI44" s="23"/>
      <c r="AJ44" s="23"/>
      <c r="AK44" s="23"/>
      <c r="AL44" s="20"/>
    </row>
    <row r="45" spans="1:40" x14ac:dyDescent="0.25">
      <c r="A45" s="6" t="s">
        <v>27</v>
      </c>
      <c r="B45" s="22">
        <v>3.2131167880255167</v>
      </c>
      <c r="C45" s="22">
        <v>3.6349160877334126</v>
      </c>
      <c r="D45" s="22">
        <v>3.278180491480454</v>
      </c>
      <c r="E45" s="22">
        <v>3.5354011225235973</v>
      </c>
      <c r="F45" s="22">
        <v>4.1918728613178402</v>
      </c>
      <c r="G45" s="13">
        <v>3.1017185598527797</v>
      </c>
      <c r="H45" s="13">
        <v>3.1007093403559445</v>
      </c>
      <c r="I45" s="13">
        <v>3.0100857418362823</v>
      </c>
      <c r="J45" s="13">
        <v>2.5239005736137665</v>
      </c>
      <c r="K45" s="13">
        <v>3.0310497782158698</v>
      </c>
      <c r="L45" s="13">
        <v>3.4400292166864981</v>
      </c>
      <c r="M45" s="13">
        <v>3.4769721842225261</v>
      </c>
      <c r="N45" s="13">
        <v>3.7114696747137907</v>
      </c>
      <c r="O45" s="13">
        <v>3.6944583125312032</v>
      </c>
      <c r="P45" s="13">
        <v>3.756590509666081</v>
      </c>
      <c r="Q45" s="13">
        <v>3.6259895249191505</v>
      </c>
      <c r="R45" s="13">
        <v>5.6222985343025211</v>
      </c>
      <c r="S45" s="13">
        <v>5.3967172631085942</v>
      </c>
      <c r="T45" s="13">
        <v>5.0243953077961176</v>
      </c>
      <c r="U45" s="13">
        <v>4.487613580084699</v>
      </c>
      <c r="V45" s="13">
        <v>5.2968329144596522</v>
      </c>
      <c r="W45" s="13">
        <v>4.1522698079201801</v>
      </c>
      <c r="X45" s="23">
        <v>3.8557876259787389</v>
      </c>
      <c r="Y45" s="23"/>
      <c r="Z45" s="23">
        <v>4.425126081751996</v>
      </c>
      <c r="AA45" s="23">
        <v>4.5</v>
      </c>
      <c r="AB45" s="23">
        <v>4.4000000000000004</v>
      </c>
      <c r="AC45" s="23">
        <v>4.5</v>
      </c>
      <c r="AD45" s="23"/>
      <c r="AE45" s="23"/>
      <c r="AF45" s="23"/>
      <c r="AG45" s="23"/>
      <c r="AH45" s="23"/>
      <c r="AI45" s="23"/>
      <c r="AJ45" s="23"/>
      <c r="AK45" s="23"/>
      <c r="AL45" s="20"/>
    </row>
    <row r="46" spans="1:40" x14ac:dyDescent="0.25">
      <c r="A46" s="6" t="s">
        <v>28</v>
      </c>
      <c r="B46" s="22">
        <v>53.501400560224091</v>
      </c>
      <c r="C46" s="22">
        <v>56.315789473684205</v>
      </c>
      <c r="D46" s="22">
        <v>50.256410256410255</v>
      </c>
      <c r="E46" s="22">
        <v>48.758465011286681</v>
      </c>
      <c r="F46" s="22">
        <v>53.571428571428569</v>
      </c>
      <c r="G46" s="13">
        <v>40.582524271844662</v>
      </c>
      <c r="H46" s="13">
        <v>38.692579505300351</v>
      </c>
      <c r="I46" s="13">
        <v>35.925349922239505</v>
      </c>
      <c r="J46" s="13">
        <v>31.93548387096774</v>
      </c>
      <c r="K46" s="13">
        <v>41.624365482233507</v>
      </c>
      <c r="L46" s="13">
        <v>48.666666666666671</v>
      </c>
      <c r="M46" s="13">
        <v>51.520270270270274</v>
      </c>
      <c r="N46" s="13">
        <v>58.687943262411345</v>
      </c>
      <c r="O46" s="13">
        <v>38.100686498855836</v>
      </c>
      <c r="P46" s="13">
        <v>38.084632516703785</v>
      </c>
      <c r="Q46" s="13">
        <v>39.408284023668635</v>
      </c>
      <c r="R46" s="13">
        <v>71.291208791208788</v>
      </c>
      <c r="S46" s="13">
        <v>76.470588235294116</v>
      </c>
      <c r="T46" s="13">
        <v>79.867986798679866</v>
      </c>
      <c r="U46" s="13">
        <v>69.266770670826844</v>
      </c>
      <c r="V46" s="13">
        <v>96.88644688644689</v>
      </c>
      <c r="W46" s="13">
        <v>78.531073446327682</v>
      </c>
      <c r="X46" s="3">
        <v>58.8</v>
      </c>
      <c r="Y46" s="3">
        <v>64.599999999999994</v>
      </c>
      <c r="Z46" s="23">
        <v>72.2</v>
      </c>
      <c r="AA46" s="23">
        <v>85.5</v>
      </c>
      <c r="AB46" s="23">
        <v>80.8</v>
      </c>
      <c r="AC46" s="23">
        <v>91.2</v>
      </c>
      <c r="AD46" s="23">
        <v>75.900000000000006</v>
      </c>
      <c r="AE46" s="23">
        <v>52.6</v>
      </c>
      <c r="AF46" s="23"/>
      <c r="AG46" s="23"/>
      <c r="AH46" s="23"/>
      <c r="AI46" s="23"/>
      <c r="AJ46" s="23"/>
      <c r="AK46" s="23"/>
      <c r="AL46" s="20"/>
    </row>
    <row r="47" spans="1:40" x14ac:dyDescent="0.25">
      <c r="A47" s="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</row>
    <row r="48" spans="1:40" x14ac:dyDescent="0.25">
      <c r="A48" s="7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</row>
    <row r="49" spans="1:38" x14ac:dyDescent="0.25">
      <c r="A49" s="4" t="s">
        <v>29</v>
      </c>
      <c r="B49" s="1"/>
      <c r="C49" s="1"/>
      <c r="D49" s="1"/>
      <c r="E49" s="1"/>
      <c r="F49" s="1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</row>
    <row r="50" spans="1:38" x14ac:dyDescent="0.25">
      <c r="A50" s="5" t="s">
        <v>30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</row>
    <row r="51" spans="1:38" s="22" customFormat="1" x14ac:dyDescent="0.25">
      <c r="A51" s="24" t="s">
        <v>31</v>
      </c>
      <c r="B51" s="25"/>
      <c r="C51" s="25"/>
      <c r="D51" s="25"/>
      <c r="E51" s="25"/>
      <c r="F51" s="25"/>
      <c r="G51" s="22">
        <v>925.4</v>
      </c>
      <c r="H51" s="22">
        <v>925.4</v>
      </c>
      <c r="I51" s="22">
        <v>925.4</v>
      </c>
      <c r="J51" s="22">
        <v>994.8</v>
      </c>
      <c r="K51" s="22">
        <v>1025.3499999999999</v>
      </c>
      <c r="L51" s="22">
        <v>1025.3499999999999</v>
      </c>
      <c r="M51" s="22">
        <v>1060.2</v>
      </c>
      <c r="N51" s="22">
        <v>1088.8499999999999</v>
      </c>
      <c r="O51" s="22">
        <v>1111.75</v>
      </c>
      <c r="P51" s="22">
        <v>1111.75</v>
      </c>
      <c r="Q51" s="22">
        <v>1111.75</v>
      </c>
      <c r="R51" s="22">
        <v>1200</v>
      </c>
      <c r="S51" s="22">
        <v>1200</v>
      </c>
      <c r="T51" s="22">
        <v>1236</v>
      </c>
      <c r="U51" s="22">
        <v>1236</v>
      </c>
      <c r="V51" s="22">
        <v>1360</v>
      </c>
      <c r="W51" s="22">
        <v>1460</v>
      </c>
      <c r="X51" s="22">
        <v>1460</v>
      </c>
      <c r="Y51" s="22">
        <v>1505.25</v>
      </c>
      <c r="Z51" s="22">
        <v>1542.9</v>
      </c>
      <c r="AA51" s="22">
        <v>1542.9</v>
      </c>
      <c r="AB51" s="22">
        <v>1604.6</v>
      </c>
      <c r="AC51" s="22">
        <v>1636.7</v>
      </c>
      <c r="AD51" s="22">
        <v>1636.7</v>
      </c>
      <c r="AE51" s="22">
        <v>1636.7</v>
      </c>
      <c r="AF51" s="22">
        <v>1677.6</v>
      </c>
      <c r="AG51" s="22">
        <v>1677.6</v>
      </c>
      <c r="AH51" s="22">
        <v>1711.15</v>
      </c>
      <c r="AI51" s="22">
        <v>1762.48</v>
      </c>
      <c r="AJ51" s="22">
        <v>1815.35</v>
      </c>
      <c r="AK51" s="22">
        <v>1815.35</v>
      </c>
      <c r="AL51" s="26"/>
    </row>
    <row r="52" spans="1:38" s="22" customFormat="1" x14ac:dyDescent="0.25">
      <c r="A52" s="24" t="s">
        <v>32</v>
      </c>
      <c r="B52" s="25"/>
      <c r="C52" s="25"/>
      <c r="D52" s="25"/>
      <c r="E52" s="25"/>
      <c r="F52" s="25"/>
      <c r="G52" s="22">
        <v>800.6</v>
      </c>
      <c r="H52" s="22">
        <v>830.2</v>
      </c>
      <c r="I52" s="22">
        <v>876.7</v>
      </c>
      <c r="J52" s="22">
        <v>994.8</v>
      </c>
      <c r="K52" s="22">
        <v>1025.3499999999999</v>
      </c>
      <c r="L52" s="22">
        <v>1025.3499999999999</v>
      </c>
      <c r="M52" s="22">
        <v>1060.2</v>
      </c>
      <c r="N52" s="22">
        <v>1088.8499999999999</v>
      </c>
      <c r="O52" s="22">
        <v>1111.75</v>
      </c>
      <c r="P52" s="22">
        <v>1111.75</v>
      </c>
      <c r="Q52" s="22">
        <v>1111.75</v>
      </c>
      <c r="R52" s="22">
        <v>1200</v>
      </c>
      <c r="S52" s="22">
        <v>1200</v>
      </c>
      <c r="T52" s="22">
        <v>1236</v>
      </c>
      <c r="U52" s="22">
        <v>1236</v>
      </c>
      <c r="V52" s="22">
        <v>1360</v>
      </c>
      <c r="W52" s="22">
        <v>1460</v>
      </c>
      <c r="X52" s="22">
        <v>1460</v>
      </c>
      <c r="Y52" s="22">
        <v>1505.25</v>
      </c>
      <c r="Z52" s="22">
        <v>1542.9</v>
      </c>
      <c r="AA52" s="22">
        <v>1542.9</v>
      </c>
      <c r="AB52" s="22">
        <v>1604.6</v>
      </c>
      <c r="AC52" s="22">
        <v>1636.7</v>
      </c>
      <c r="AD52" s="22">
        <v>1636.7</v>
      </c>
      <c r="AE52" s="22">
        <v>1636.7</v>
      </c>
      <c r="AF52" s="22">
        <v>1677.6</v>
      </c>
      <c r="AG52" s="22">
        <v>1677.6</v>
      </c>
      <c r="AH52" s="22">
        <v>1711.15</v>
      </c>
      <c r="AI52" s="22">
        <v>1762.48</v>
      </c>
      <c r="AJ52" s="22">
        <v>1815.35</v>
      </c>
      <c r="AK52" s="22">
        <v>1815.35</v>
      </c>
      <c r="AL52" s="26"/>
    </row>
    <row r="53" spans="1:38" s="22" customFormat="1" x14ac:dyDescent="0.25">
      <c r="A53" s="24" t="s">
        <v>33</v>
      </c>
      <c r="B53" s="25"/>
      <c r="C53" s="25"/>
      <c r="D53" s="25"/>
      <c r="E53" s="25"/>
      <c r="F53" s="25"/>
      <c r="G53" s="22">
        <v>398.2</v>
      </c>
      <c r="H53" s="22">
        <v>412.95</v>
      </c>
      <c r="I53" s="22">
        <v>436.1</v>
      </c>
      <c r="J53" s="22">
        <v>464</v>
      </c>
      <c r="K53" s="22">
        <v>478.4</v>
      </c>
      <c r="L53" s="22">
        <v>478.4</v>
      </c>
      <c r="M53" s="22">
        <v>494.65</v>
      </c>
      <c r="N53" s="22">
        <v>508.05</v>
      </c>
      <c r="O53" s="22">
        <v>518.75</v>
      </c>
      <c r="P53" s="22">
        <v>560</v>
      </c>
      <c r="Q53" s="22">
        <v>560</v>
      </c>
      <c r="R53" s="22">
        <v>560</v>
      </c>
      <c r="S53" s="22">
        <v>560</v>
      </c>
      <c r="T53" s="22">
        <v>576.79999999999995</v>
      </c>
      <c r="U53" s="22">
        <v>576.79999999999995</v>
      </c>
      <c r="V53" s="22">
        <v>634.5</v>
      </c>
      <c r="W53" s="22">
        <v>681.14</v>
      </c>
      <c r="X53" s="22">
        <v>681.14</v>
      </c>
      <c r="Y53" s="22">
        <v>702.25</v>
      </c>
      <c r="Z53" s="22">
        <v>719.8</v>
      </c>
      <c r="AA53" s="22">
        <v>719.8</v>
      </c>
      <c r="AB53" s="22">
        <v>748.6</v>
      </c>
      <c r="AC53" s="22">
        <v>763.55</v>
      </c>
      <c r="AD53" s="22">
        <v>763.55</v>
      </c>
      <c r="AE53" s="22">
        <v>763.55</v>
      </c>
      <c r="AF53" s="22">
        <v>782.65</v>
      </c>
      <c r="AG53" s="22">
        <v>782.65</v>
      </c>
      <c r="AH53" s="22">
        <v>798.3</v>
      </c>
      <c r="AI53" s="22">
        <v>822.25</v>
      </c>
      <c r="AJ53" s="22">
        <v>846.92</v>
      </c>
      <c r="AK53" s="22">
        <v>846.92</v>
      </c>
      <c r="AL53" s="26"/>
    </row>
    <row r="54" spans="1:38" x14ac:dyDescent="0.25">
      <c r="A54" s="5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</row>
    <row r="55" spans="1:38" x14ac:dyDescent="0.25">
      <c r="A55" s="5" t="s">
        <v>34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</row>
    <row r="56" spans="1:38" s="8" customFormat="1" x14ac:dyDescent="0.25">
      <c r="A56" s="18" t="s">
        <v>35</v>
      </c>
      <c r="B56" s="19"/>
      <c r="C56" s="19"/>
      <c r="D56" s="19"/>
      <c r="E56" s="19"/>
      <c r="F56" s="19"/>
      <c r="G56" s="21"/>
      <c r="H56" s="21"/>
      <c r="I56" s="21"/>
      <c r="J56" s="21"/>
      <c r="K56" s="21"/>
      <c r="L56" s="8">
        <v>3090</v>
      </c>
      <c r="M56" s="8">
        <v>3462</v>
      </c>
      <c r="N56" s="8">
        <v>3577</v>
      </c>
      <c r="O56" s="8">
        <v>3551</v>
      </c>
      <c r="P56" s="8">
        <v>3493</v>
      </c>
      <c r="Q56" s="8">
        <v>3212</v>
      </c>
      <c r="R56" s="8">
        <v>3183</v>
      </c>
      <c r="S56" s="8">
        <v>3224</v>
      </c>
      <c r="T56" s="8">
        <v>2986</v>
      </c>
      <c r="U56" s="8">
        <v>2414</v>
      </c>
      <c r="V56" s="8">
        <v>2269</v>
      </c>
      <c r="W56" s="8">
        <v>2020</v>
      </c>
      <c r="X56" s="8">
        <v>1991</v>
      </c>
      <c r="Y56" s="8">
        <v>1846</v>
      </c>
      <c r="Z56" s="8">
        <v>1963</v>
      </c>
      <c r="AA56" s="8">
        <v>2312</v>
      </c>
      <c r="AB56" s="8">
        <v>2764</v>
      </c>
      <c r="AC56" s="8">
        <v>2910</v>
      </c>
      <c r="AD56" s="8">
        <v>2711</v>
      </c>
      <c r="AE56" s="8">
        <v>2545</v>
      </c>
      <c r="AL56" s="21"/>
    </row>
    <row r="57" spans="1:38" s="13" customFormat="1" x14ac:dyDescent="0.25">
      <c r="A57" s="11" t="s">
        <v>36</v>
      </c>
      <c r="B57" s="12"/>
      <c r="C57" s="12"/>
      <c r="D57" s="12"/>
      <c r="E57" s="12"/>
      <c r="F57" s="12"/>
      <c r="G57" s="27"/>
      <c r="H57" s="27"/>
      <c r="I57" s="27"/>
      <c r="J57" s="27"/>
      <c r="K57" s="27"/>
      <c r="L57" s="13">
        <v>1029.8</v>
      </c>
      <c r="M57" s="13">
        <v>1699.5</v>
      </c>
      <c r="N57" s="13">
        <v>1770.2</v>
      </c>
      <c r="O57" s="13">
        <v>1777</v>
      </c>
      <c r="P57" s="13">
        <v>1757.9</v>
      </c>
      <c r="Q57" s="13">
        <v>1547.5</v>
      </c>
      <c r="R57" s="13">
        <v>1605</v>
      </c>
      <c r="S57" s="13">
        <v>1691</v>
      </c>
      <c r="T57" s="13">
        <v>1516</v>
      </c>
      <c r="U57" s="13">
        <v>1425</v>
      </c>
      <c r="V57" s="13">
        <v>1282</v>
      </c>
      <c r="W57" s="13">
        <v>1240</v>
      </c>
      <c r="X57" s="13">
        <v>1172</v>
      </c>
      <c r="Y57" s="13">
        <v>1134</v>
      </c>
      <c r="Z57" s="13">
        <v>1459</v>
      </c>
      <c r="AA57" s="13">
        <v>1675</v>
      </c>
      <c r="AB57" s="13">
        <v>2124</v>
      </c>
      <c r="AC57" s="13">
        <v>2215</v>
      </c>
      <c r="AD57" s="13">
        <v>2095</v>
      </c>
      <c r="AE57" s="13">
        <v>1925</v>
      </c>
      <c r="AL57" s="27"/>
    </row>
    <row r="58" spans="1:38" x14ac:dyDescent="0.25">
      <c r="A58" s="5"/>
      <c r="B58" s="7"/>
      <c r="C58" s="7"/>
      <c r="D58" s="7"/>
      <c r="E58" s="7"/>
      <c r="F58" s="7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</row>
    <row r="59" spans="1:38" x14ac:dyDescent="0.25">
      <c r="A59" s="4" t="s">
        <v>37</v>
      </c>
      <c r="B59" s="1"/>
      <c r="C59" s="1"/>
      <c r="D59" s="1"/>
      <c r="E59" s="1"/>
      <c r="F59" s="1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</row>
    <row r="60" spans="1:38" x14ac:dyDescent="0.25">
      <c r="A60" s="5" t="s">
        <v>38</v>
      </c>
      <c r="B60" s="7"/>
      <c r="C60" s="7"/>
      <c r="D60" s="7"/>
      <c r="E60" s="7"/>
      <c r="F60" s="7"/>
      <c r="G60" s="20"/>
      <c r="H60" s="20"/>
      <c r="I60" s="20"/>
      <c r="J60" s="20"/>
      <c r="K60" s="20"/>
      <c r="L60" s="20"/>
      <c r="M60" s="20"/>
      <c r="N60" s="20"/>
      <c r="O60" s="20"/>
      <c r="P60" s="20"/>
      <c r="R60" s="8">
        <v>6412</v>
      </c>
      <c r="S60" s="8">
        <v>4236</v>
      </c>
      <c r="T60" s="8">
        <v>5933</v>
      </c>
      <c r="U60" s="8">
        <v>5511</v>
      </c>
      <c r="V60" s="8">
        <v>5643</v>
      </c>
      <c r="W60" s="8">
        <v>6277</v>
      </c>
      <c r="X60" s="8">
        <v>5690</v>
      </c>
      <c r="Y60" s="8">
        <v>4864</v>
      </c>
      <c r="Z60" s="8">
        <v>8266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20"/>
    </row>
    <row r="61" spans="1:38" x14ac:dyDescent="0.25">
      <c r="A61" s="5" t="s">
        <v>39</v>
      </c>
      <c r="B61" s="7"/>
      <c r="C61" s="7"/>
      <c r="D61" s="7"/>
      <c r="E61" s="7"/>
      <c r="F61" s="7"/>
      <c r="G61" s="20"/>
      <c r="H61" s="20"/>
      <c r="I61" s="20"/>
      <c r="J61" s="20"/>
      <c r="K61" s="20"/>
      <c r="L61" s="20"/>
      <c r="M61" s="20"/>
      <c r="N61" s="20"/>
      <c r="O61" s="20"/>
      <c r="P61" s="20"/>
      <c r="R61" s="8">
        <v>9583</v>
      </c>
      <c r="S61" s="8">
        <v>3053</v>
      </c>
      <c r="T61" s="8">
        <v>6045</v>
      </c>
      <c r="U61" s="8">
        <v>6322</v>
      </c>
      <c r="V61" s="8">
        <v>6246</v>
      </c>
      <c r="W61" s="8">
        <v>5858</v>
      </c>
      <c r="X61" s="8">
        <v>6223</v>
      </c>
      <c r="Y61" s="8">
        <v>7856</v>
      </c>
      <c r="Z61" s="8">
        <v>4800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20"/>
    </row>
    <row r="62" spans="1:38" ht="18.75" x14ac:dyDescent="0.25">
      <c r="A62" s="5" t="s">
        <v>40</v>
      </c>
      <c r="B62" s="7"/>
      <c r="C62" s="7"/>
      <c r="D62" s="7"/>
      <c r="E62" s="7"/>
      <c r="F62" s="7"/>
      <c r="G62" s="20"/>
      <c r="H62" s="20"/>
      <c r="I62" s="20"/>
      <c r="J62" s="20"/>
      <c r="K62" s="20"/>
      <c r="L62" s="20"/>
      <c r="M62" s="20"/>
      <c r="N62" s="20"/>
      <c r="O62" s="20"/>
      <c r="P62" s="20"/>
      <c r="R62" s="8">
        <v>16</v>
      </c>
      <c r="S62" s="8">
        <v>18</v>
      </c>
      <c r="T62" s="8">
        <v>14</v>
      </c>
      <c r="U62" s="8">
        <v>13</v>
      </c>
      <c r="V62" s="8">
        <v>14</v>
      </c>
      <c r="W62" s="8">
        <v>18</v>
      </c>
      <c r="X62" s="8">
        <v>20</v>
      </c>
      <c r="Y62" s="8">
        <v>18</v>
      </c>
      <c r="Z62" s="28" t="s">
        <v>41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20"/>
    </row>
    <row r="63" spans="1:38" x14ac:dyDescent="0.25">
      <c r="A63" s="5" t="s">
        <v>42</v>
      </c>
      <c r="B63" s="7"/>
      <c r="C63" s="7"/>
      <c r="D63" s="7"/>
      <c r="E63" s="7"/>
      <c r="F63" s="7"/>
      <c r="G63" s="20"/>
      <c r="H63" s="20"/>
      <c r="I63" s="20"/>
      <c r="J63" s="20"/>
      <c r="K63" s="20"/>
      <c r="L63" s="20"/>
      <c r="M63" s="20"/>
      <c r="N63" s="20"/>
      <c r="O63" s="20"/>
      <c r="P63" s="20"/>
      <c r="R63" s="8">
        <v>6298</v>
      </c>
      <c r="S63" s="29"/>
      <c r="T63" s="8">
        <v>8095</v>
      </c>
      <c r="U63" s="8">
        <v>8808</v>
      </c>
      <c r="V63" s="8">
        <v>7588</v>
      </c>
      <c r="W63" s="8">
        <v>8296</v>
      </c>
      <c r="X63" s="8">
        <v>6463</v>
      </c>
      <c r="Y63" s="8">
        <v>3558</v>
      </c>
      <c r="Z63" s="8">
        <v>9437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20"/>
    </row>
    <row r="64" spans="1:38" x14ac:dyDescent="0.25">
      <c r="A64" s="5" t="s">
        <v>43</v>
      </c>
      <c r="B64" s="7"/>
      <c r="C64" s="7"/>
      <c r="D64" s="7"/>
      <c r="E64" s="7"/>
      <c r="F64" s="7"/>
      <c r="G64" s="20"/>
      <c r="H64" s="20"/>
      <c r="I64" s="20"/>
      <c r="J64" s="20"/>
      <c r="K64" s="20"/>
      <c r="L64" s="20"/>
      <c r="M64" s="20"/>
      <c r="N64" s="20"/>
      <c r="O64" s="20"/>
      <c r="P64" s="20"/>
      <c r="R64" s="8">
        <v>1696</v>
      </c>
      <c r="S64" s="8">
        <v>1725</v>
      </c>
      <c r="T64" s="8">
        <v>1114</v>
      </c>
      <c r="U64" s="8">
        <v>1398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20"/>
    </row>
    <row r="65" spans="1:38" ht="16.5" thickBot="1" x14ac:dyDescent="0.3">
      <c r="A65" s="30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x14ac:dyDescent="0.25">
      <c r="A66" s="3" t="s">
        <v>47</v>
      </c>
    </row>
    <row r="67" spans="1:38" x14ac:dyDescent="0.25">
      <c r="A67" s="3" t="s">
        <v>44</v>
      </c>
    </row>
    <row r="68" spans="1:38" x14ac:dyDescent="0.25">
      <c r="A68" s="3" t="s">
        <v>45</v>
      </c>
    </row>
    <row r="69" spans="1:38" x14ac:dyDescent="0.25">
      <c r="A69" s="3" t="s">
        <v>46</v>
      </c>
    </row>
  </sheetData>
  <printOptions horizontalCentered="1" verticalCentered="1"/>
  <pageMargins left="0.75" right="0.75" top="1" bottom="1" header="0.5" footer="0.5"/>
  <pageSetup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2022-05-31T20:01:53Z</cp:lastPrinted>
  <dcterms:created xsi:type="dcterms:W3CDTF">2019-07-09T13:50:45Z</dcterms:created>
  <dcterms:modified xsi:type="dcterms:W3CDTF">2022-05-31T20:02:20Z</dcterms:modified>
</cp:coreProperties>
</file>